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OPURYAN\Desktop\"/>
    </mc:Choice>
  </mc:AlternateContent>
  <bookViews>
    <workbookView xWindow="0" yWindow="0" windowWidth="19200" windowHeight="7248" tabRatio="803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5-դատդեպ-փոստային" sheetId="45" r:id="rId5"/>
    <sheet name="6-դատդեպ-կապ" sheetId="46" r:id="rId6"/>
    <sheet name="7-էլ-էներգիա" sheetId="5" r:id="rId7"/>
    <sheet name="8-էլ-էներգիա-ջեռուցում" sheetId="6" r:id="rId8"/>
    <sheet name="9-գազով ջեռուցում" sheetId="7" r:id="rId9"/>
    <sheet name="10-գործուղում" sheetId="24" r:id="rId10"/>
    <sheet name="11-ավտոմեքենա" sheetId="22" r:id="rId11"/>
    <sheet name="12-վարչական սարքավորումներ" sheetId="23" r:id="rId12"/>
    <sheet name="13համազգեստ" sheetId="44" r:id="rId13"/>
    <sheet name="14տարածքներ" sheetId="53" r:id="rId14"/>
    <sheet name="15կառուցվածք" sheetId="19" r:id="rId15"/>
    <sheet name="16հաստիքացուցակ" sheetId="18" r:id="rId16"/>
    <sheet name="17հարկ-մաքս" sheetId="34" r:id="rId17"/>
    <sheet name="18ԱԳՆ" sheetId="35" r:id="rId18"/>
    <sheet name="19հարկադիր" sheetId="33" r:id="rId19"/>
    <sheet name="20դատավորներ" sheetId="32" r:id="rId20"/>
    <sheet name="21դատ.ծառ." sheetId="43" r:id="rId21"/>
    <sheet name="22դատ.կարգադրիչ" sheetId="42" r:id="rId22"/>
    <sheet name="23դատախազ" sheetId="41" r:id="rId23"/>
    <sheet name="24դատախազ-պետծառ" sheetId="40" r:id="rId24"/>
    <sheet name="25ՀՔԾ" sheetId="49" r:id="rId25"/>
    <sheet name="26ՀՔԾ-աշխ" sheetId="38" r:id="rId26"/>
    <sheet name="27Քննչական" sheetId="51" r:id="rId27"/>
    <sheet name="28ՔԿ-դեպարտամենտ" sheetId="52" r:id="rId28"/>
    <sheet name="29աշխատավարձի ֆոնդ" sheetId="37" r:id="rId29"/>
    <sheet name="30ամփոփ-ցուցանիշներ" sheetId="56" r:id="rId30"/>
  </sheets>
  <definedNames>
    <definedName name="_xlnm.Print_Titles" localSheetId="15">'16հաստիքացուցակ'!$4:$6</definedName>
    <definedName name="_xlnm.Print_Titles" localSheetId="1">'2-ԸՆԴԱՄԵՆԸ ԾԱԽՍԵՐ'!$6:$8</definedName>
  </definedNames>
  <calcPr calcId="152511" fullCalcOnLoad="1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S65" i="43" l="1"/>
  <c r="Q65" i="43"/>
  <c r="N65" i="43"/>
  <c r="M65" i="43"/>
  <c r="M30" i="43"/>
  <c r="M7" i="43"/>
  <c r="G65" i="43"/>
  <c r="G30" i="43"/>
  <c r="G7" i="43"/>
  <c r="H65" i="43"/>
  <c r="K65" i="43"/>
  <c r="R65" i="43"/>
  <c r="U55" i="43"/>
  <c r="T55" i="43"/>
  <c r="N55" i="43"/>
  <c r="Q55" i="43"/>
  <c r="H55" i="43"/>
  <c r="U54" i="43"/>
  <c r="T54" i="43"/>
  <c r="N54" i="43"/>
  <c r="Q54" i="43"/>
  <c r="H54" i="43"/>
  <c r="U53" i="43"/>
  <c r="T53" i="43"/>
  <c r="N53" i="43"/>
  <c r="Q53" i="43"/>
  <c r="H53" i="43"/>
  <c r="U52" i="43"/>
  <c r="T52" i="43"/>
  <c r="N52" i="43"/>
  <c r="Q52" i="43"/>
  <c r="K52" i="43"/>
  <c r="H52" i="43"/>
  <c r="U64" i="43"/>
  <c r="T64" i="43"/>
  <c r="Q64" i="43"/>
  <c r="N64" i="43"/>
  <c r="H64" i="43"/>
  <c r="K64" i="43"/>
  <c r="N79" i="43"/>
  <c r="N80" i="43"/>
  <c r="N78" i="43"/>
  <c r="N84" i="43"/>
  <c r="N85" i="43"/>
  <c r="N86" i="43"/>
  <c r="Q86" i="43"/>
  <c r="N87" i="43"/>
  <c r="N83" i="43"/>
  <c r="Q83" i="43"/>
  <c r="Q96" i="43"/>
  <c r="Q102" i="43"/>
  <c r="K102" i="43"/>
  <c r="K96" i="43"/>
  <c r="K88" i="43"/>
  <c r="K81" i="43"/>
  <c r="S76" i="43"/>
  <c r="N76" i="43"/>
  <c r="K76" i="43"/>
  <c r="S93" i="43"/>
  <c r="S98" i="43"/>
  <c r="Q98" i="43"/>
  <c r="H98" i="43"/>
  <c r="N99" i="43"/>
  <c r="N100" i="43"/>
  <c r="N101" i="43"/>
  <c r="Q101" i="43"/>
  <c r="N98" i="43"/>
  <c r="N90" i="43"/>
  <c r="N91" i="43"/>
  <c r="N92" i="43"/>
  <c r="Q92" i="43"/>
  <c r="N93" i="43"/>
  <c r="N94" i="43"/>
  <c r="N68" i="43"/>
  <c r="N69" i="43"/>
  <c r="S69" i="43"/>
  <c r="V69" i="43"/>
  <c r="N70" i="43"/>
  <c r="Q70" i="43"/>
  <c r="N71" i="43"/>
  <c r="S71" i="43"/>
  <c r="V71" i="43"/>
  <c r="N72" i="43"/>
  <c r="N73" i="43"/>
  <c r="Q73" i="43"/>
  <c r="N74" i="43"/>
  <c r="S74" i="43"/>
  <c r="V74" i="43"/>
  <c r="N75" i="43"/>
  <c r="N67" i="43"/>
  <c r="Q67" i="43"/>
  <c r="S33" i="43"/>
  <c r="S61" i="43"/>
  <c r="N61" i="43"/>
  <c r="G54" i="2"/>
  <c r="G70" i="26"/>
  <c r="I89" i="26"/>
  <c r="H89" i="26"/>
  <c r="I88" i="26"/>
  <c r="H88" i="26"/>
  <c r="I87" i="26"/>
  <c r="H87" i="26"/>
  <c r="G98" i="26"/>
  <c r="I101" i="26"/>
  <c r="I102" i="26"/>
  <c r="I103" i="26"/>
  <c r="I104" i="26"/>
  <c r="I110" i="26"/>
  <c r="I109" i="26"/>
  <c r="I108" i="26"/>
  <c r="I107" i="26"/>
  <c r="I84" i="26"/>
  <c r="I85" i="26"/>
  <c r="I86" i="26"/>
  <c r="I82" i="26"/>
  <c r="I83" i="26"/>
  <c r="I79" i="26"/>
  <c r="I80" i="26"/>
  <c r="I81" i="26"/>
  <c r="I78" i="26"/>
  <c r="H80" i="26"/>
  <c r="H79" i="26"/>
  <c r="H73" i="26"/>
  <c r="I51" i="26"/>
  <c r="H51" i="26"/>
  <c r="H48" i="26"/>
  <c r="G48" i="26"/>
  <c r="E48" i="26"/>
  <c r="J20" i="37"/>
  <c r="D20" i="37"/>
  <c r="H104" i="43"/>
  <c r="G41" i="43"/>
  <c r="G102" i="43"/>
  <c r="G96" i="43"/>
  <c r="G88" i="43"/>
  <c r="G76" i="43"/>
  <c r="H61" i="43"/>
  <c r="H99" i="43"/>
  <c r="H90" i="43"/>
  <c r="H83" i="43"/>
  <c r="H78" i="43"/>
  <c r="H67" i="43"/>
  <c r="H57" i="43"/>
  <c r="H43" i="43"/>
  <c r="Q33" i="43"/>
  <c r="N33" i="43"/>
  <c r="H33" i="43"/>
  <c r="H34" i="43"/>
  <c r="H35" i="43"/>
  <c r="H36" i="43"/>
  <c r="S36" i="43"/>
  <c r="V36" i="43"/>
  <c r="H37" i="43"/>
  <c r="H38" i="43"/>
  <c r="K38" i="43"/>
  <c r="H39" i="43"/>
  <c r="H40" i="43"/>
  <c r="K40" i="43"/>
  <c r="G56" i="26"/>
  <c r="I56" i="26"/>
  <c r="H46" i="43"/>
  <c r="H45" i="43"/>
  <c r="H26" i="2"/>
  <c r="I26" i="2"/>
  <c r="G35" i="26"/>
  <c r="U18" i="32"/>
  <c r="U17" i="32"/>
  <c r="N13" i="56"/>
  <c r="C13" i="56"/>
  <c r="N30" i="56"/>
  <c r="C23" i="19"/>
  <c r="C47" i="19"/>
  <c r="I81" i="2"/>
  <c r="H81" i="2"/>
  <c r="I20" i="2"/>
  <c r="H20" i="2"/>
  <c r="H21" i="2"/>
  <c r="E50" i="2"/>
  <c r="E23" i="2"/>
  <c r="I23" i="2"/>
  <c r="H84" i="26"/>
  <c r="F18" i="2"/>
  <c r="O18" i="56"/>
  <c r="O35" i="56"/>
  <c r="N35" i="56"/>
  <c r="I35" i="56"/>
  <c r="H35" i="56"/>
  <c r="D35" i="56"/>
  <c r="C35" i="56"/>
  <c r="H13" i="56"/>
  <c r="Q8" i="37"/>
  <c r="P8" i="37"/>
  <c r="O8" i="37"/>
  <c r="G8" i="37"/>
  <c r="H8" i="37"/>
  <c r="M8" i="37"/>
  <c r="N8" i="37"/>
  <c r="R12" i="43"/>
  <c r="N12" i="43"/>
  <c r="M12" i="43"/>
  <c r="H12" i="43"/>
  <c r="S15" i="43"/>
  <c r="T15" i="43"/>
  <c r="U15" i="43"/>
  <c r="T14" i="43"/>
  <c r="U14" i="43"/>
  <c r="Q15" i="43"/>
  <c r="V15" i="43"/>
  <c r="K15" i="43"/>
  <c r="G12" i="43"/>
  <c r="R104" i="43"/>
  <c r="N104" i="43"/>
  <c r="M104" i="43"/>
  <c r="G104" i="43"/>
  <c r="P12" i="43"/>
  <c r="O12" i="43"/>
  <c r="J12" i="43"/>
  <c r="I12" i="43"/>
  <c r="H71" i="43"/>
  <c r="K71" i="43"/>
  <c r="T106" i="43"/>
  <c r="T107" i="43"/>
  <c r="S106" i="43"/>
  <c r="T108" i="43"/>
  <c r="S108" i="43"/>
  <c r="Q108" i="43"/>
  <c r="Q106" i="43"/>
  <c r="K108" i="43"/>
  <c r="K109" i="43"/>
  <c r="K110" i="43"/>
  <c r="K111" i="43"/>
  <c r="K112" i="43"/>
  <c r="K113" i="43"/>
  <c r="K114" i="43"/>
  <c r="K115" i="43"/>
  <c r="K116" i="43"/>
  <c r="K117" i="43"/>
  <c r="K118" i="43"/>
  <c r="K119" i="43"/>
  <c r="K120" i="43"/>
  <c r="K121" i="43"/>
  <c r="K122" i="43"/>
  <c r="K123" i="43"/>
  <c r="K107" i="43"/>
  <c r="U50" i="43"/>
  <c r="T50" i="43"/>
  <c r="T79" i="43"/>
  <c r="U79" i="43"/>
  <c r="T80" i="43"/>
  <c r="U80" i="43"/>
  <c r="U78" i="43"/>
  <c r="T78" i="43"/>
  <c r="U73" i="43"/>
  <c r="U74" i="43"/>
  <c r="T73" i="43"/>
  <c r="T74" i="43"/>
  <c r="N58" i="43"/>
  <c r="Q58" i="43"/>
  <c r="U34" i="43"/>
  <c r="U35" i="43"/>
  <c r="U36" i="43"/>
  <c r="U37" i="43"/>
  <c r="U38" i="43"/>
  <c r="U39" i="43"/>
  <c r="U40" i="43"/>
  <c r="T34" i="43"/>
  <c r="T35" i="43"/>
  <c r="T36" i="43"/>
  <c r="T37" i="43"/>
  <c r="T38" i="43"/>
  <c r="T39" i="43"/>
  <c r="T40" i="43"/>
  <c r="U33" i="43"/>
  <c r="T33" i="43"/>
  <c r="K28" i="43"/>
  <c r="O41" i="43"/>
  <c r="O65" i="43"/>
  <c r="O76" i="43"/>
  <c r="O81" i="43"/>
  <c r="P41" i="43"/>
  <c r="Q25" i="43"/>
  <c r="H9" i="43"/>
  <c r="Q94" i="43"/>
  <c r="N95" i="43"/>
  <c r="Q95" i="43"/>
  <c r="S99" i="43"/>
  <c r="V99" i="43"/>
  <c r="Q91" i="43"/>
  <c r="Q93" i="43"/>
  <c r="Q90" i="43"/>
  <c r="Q84" i="43"/>
  <c r="Q85" i="43"/>
  <c r="Q87" i="43"/>
  <c r="Q79" i="43"/>
  <c r="Q80" i="43"/>
  <c r="Q71" i="43"/>
  <c r="Q72" i="43"/>
  <c r="Q75" i="43"/>
  <c r="H58" i="43"/>
  <c r="S58" i="43"/>
  <c r="N45" i="43"/>
  <c r="Q45" i="43"/>
  <c r="N46" i="43"/>
  <c r="S46" i="43"/>
  <c r="N47" i="43"/>
  <c r="Q47" i="43"/>
  <c r="N48" i="43"/>
  <c r="Q48" i="43"/>
  <c r="N49" i="43"/>
  <c r="Q49" i="43"/>
  <c r="N50" i="43"/>
  <c r="Q50" i="43"/>
  <c r="N51" i="43"/>
  <c r="N57" i="43"/>
  <c r="Q57" i="43"/>
  <c r="N59" i="43"/>
  <c r="Q59" i="43"/>
  <c r="N62" i="43"/>
  <c r="Q62" i="43"/>
  <c r="N63" i="43"/>
  <c r="Q63" i="43"/>
  <c r="N43" i="43"/>
  <c r="S43" i="43"/>
  <c r="Q43" i="43"/>
  <c r="N39" i="43"/>
  <c r="Q39" i="43"/>
  <c r="N40" i="43"/>
  <c r="Q40" i="43"/>
  <c r="N38" i="43"/>
  <c r="Q38" i="43"/>
  <c r="N34" i="43"/>
  <c r="N35" i="43"/>
  <c r="Q35" i="43"/>
  <c r="N36" i="43"/>
  <c r="N37" i="43"/>
  <c r="Q37" i="43"/>
  <c r="H101" i="43"/>
  <c r="K99" i="43"/>
  <c r="H100" i="43"/>
  <c r="K100" i="43"/>
  <c r="H91" i="43"/>
  <c r="K91" i="43"/>
  <c r="H92" i="43"/>
  <c r="H93" i="43"/>
  <c r="H94" i="43"/>
  <c r="S94" i="43"/>
  <c r="H95" i="43"/>
  <c r="H87" i="43"/>
  <c r="K87" i="43"/>
  <c r="H84" i="43"/>
  <c r="K84" i="43"/>
  <c r="H85" i="43"/>
  <c r="K85" i="43"/>
  <c r="H86" i="43"/>
  <c r="S83" i="43"/>
  <c r="V83" i="43"/>
  <c r="H80" i="43"/>
  <c r="H79" i="43"/>
  <c r="K79" i="43"/>
  <c r="H75" i="43"/>
  <c r="S75" i="43"/>
  <c r="V75" i="43"/>
  <c r="H68" i="43"/>
  <c r="H69" i="43"/>
  <c r="H70" i="43"/>
  <c r="H72" i="43"/>
  <c r="H73" i="43"/>
  <c r="K73" i="43"/>
  <c r="H74" i="43"/>
  <c r="K74" i="43"/>
  <c r="K67" i="43"/>
  <c r="H63" i="43"/>
  <c r="K46" i="43"/>
  <c r="H47" i="43"/>
  <c r="K47" i="43"/>
  <c r="H48" i="43"/>
  <c r="S48" i="43"/>
  <c r="V48" i="43"/>
  <c r="H49" i="43"/>
  <c r="H50" i="43"/>
  <c r="S50" i="43"/>
  <c r="V50" i="43"/>
  <c r="H51" i="43"/>
  <c r="K51" i="43"/>
  <c r="H59" i="43"/>
  <c r="K61" i="43"/>
  <c r="H62" i="43"/>
  <c r="K62" i="43"/>
  <c r="K39" i="43"/>
  <c r="V9" i="43"/>
  <c r="E21" i="26"/>
  <c r="I98" i="26"/>
  <c r="G90" i="26"/>
  <c r="I70" i="26"/>
  <c r="G65" i="26"/>
  <c r="G52" i="26"/>
  <c r="G42" i="26"/>
  <c r="G10" i="26"/>
  <c r="G27" i="26"/>
  <c r="G21" i="26"/>
  <c r="E90" i="26"/>
  <c r="R102" i="43"/>
  <c r="R96" i="43"/>
  <c r="R88" i="43"/>
  <c r="R81" i="43"/>
  <c r="R76" i="43"/>
  <c r="R41" i="43"/>
  <c r="R30" i="43"/>
  <c r="R7" i="43"/>
  <c r="R9" i="43"/>
  <c r="M41" i="43"/>
  <c r="F10" i="32"/>
  <c r="I106" i="26"/>
  <c r="I105" i="26"/>
  <c r="H98" i="26"/>
  <c r="E98" i="26"/>
  <c r="I97" i="26"/>
  <c r="H97" i="26"/>
  <c r="I96" i="26"/>
  <c r="H96" i="26"/>
  <c r="I94" i="26"/>
  <c r="H94" i="26"/>
  <c r="I93" i="26"/>
  <c r="H93" i="26"/>
  <c r="H90" i="26"/>
  <c r="H86" i="26"/>
  <c r="H85" i="26"/>
  <c r="H83" i="26"/>
  <c r="H82" i="26"/>
  <c r="H81" i="26"/>
  <c r="H78" i="26"/>
  <c r="H77" i="26"/>
  <c r="H76" i="26"/>
  <c r="H75" i="26"/>
  <c r="H74" i="26"/>
  <c r="H70" i="26"/>
  <c r="E70" i="26"/>
  <c r="I69" i="26"/>
  <c r="H69" i="26"/>
  <c r="I68" i="26"/>
  <c r="H68" i="26"/>
  <c r="H65" i="26"/>
  <c r="I65" i="26"/>
  <c r="E65" i="26"/>
  <c r="I64" i="26"/>
  <c r="H64" i="26"/>
  <c r="H61" i="26"/>
  <c r="G61" i="26"/>
  <c r="E61" i="26"/>
  <c r="I60" i="26"/>
  <c r="H60" i="26"/>
  <c r="H56" i="26"/>
  <c r="E56" i="26"/>
  <c r="I55" i="26"/>
  <c r="H55" i="26"/>
  <c r="H52" i="26"/>
  <c r="I52" i="26"/>
  <c r="E52" i="26"/>
  <c r="I47" i="26"/>
  <c r="H47" i="26"/>
  <c r="I46" i="26"/>
  <c r="H46" i="26"/>
  <c r="I45" i="26"/>
  <c r="H45" i="26"/>
  <c r="I39" i="26"/>
  <c r="H39" i="26"/>
  <c r="I38" i="26"/>
  <c r="H38" i="26"/>
  <c r="I34" i="26"/>
  <c r="H34" i="26"/>
  <c r="I30" i="26"/>
  <c r="H30" i="26"/>
  <c r="I26" i="26"/>
  <c r="H26" i="26"/>
  <c r="I25" i="26"/>
  <c r="H25" i="26"/>
  <c r="I24" i="26"/>
  <c r="H24" i="26"/>
  <c r="I14" i="26"/>
  <c r="H14" i="26"/>
  <c r="I13" i="26"/>
  <c r="H13" i="26"/>
  <c r="I20" i="26"/>
  <c r="I19" i="26"/>
  <c r="U140" i="43"/>
  <c r="T140" i="43"/>
  <c r="S140" i="43"/>
  <c r="Q140" i="43"/>
  <c r="K140" i="43"/>
  <c r="U139" i="43"/>
  <c r="T139" i="43"/>
  <c r="S139" i="43"/>
  <c r="Q139" i="43"/>
  <c r="K139" i="43"/>
  <c r="U138" i="43"/>
  <c r="T138" i="43"/>
  <c r="S138" i="43"/>
  <c r="Q138" i="43"/>
  <c r="K138" i="43"/>
  <c r="U137" i="43"/>
  <c r="T137" i="43"/>
  <c r="S137" i="43"/>
  <c r="Q137" i="43"/>
  <c r="K137" i="43"/>
  <c r="U136" i="43"/>
  <c r="T136" i="43"/>
  <c r="S136" i="43"/>
  <c r="Q136" i="43"/>
  <c r="K136" i="43"/>
  <c r="U135" i="43"/>
  <c r="T135" i="43"/>
  <c r="S135" i="43"/>
  <c r="Q135" i="43"/>
  <c r="K135" i="43"/>
  <c r="U134" i="43"/>
  <c r="T134" i="43"/>
  <c r="S134" i="43"/>
  <c r="Q134" i="43"/>
  <c r="K134" i="43"/>
  <c r="U133" i="43"/>
  <c r="T133" i="43"/>
  <c r="S133" i="43"/>
  <c r="Q133" i="43"/>
  <c r="K133" i="43"/>
  <c r="U132" i="43"/>
  <c r="T132" i="43"/>
  <c r="S132" i="43"/>
  <c r="Q132" i="43"/>
  <c r="K132" i="43"/>
  <c r="U131" i="43"/>
  <c r="T131" i="43"/>
  <c r="S131" i="43"/>
  <c r="Q131" i="43"/>
  <c r="K131" i="43"/>
  <c r="U130" i="43"/>
  <c r="T130" i="43"/>
  <c r="S130" i="43"/>
  <c r="Q130" i="43"/>
  <c r="K130" i="43"/>
  <c r="U129" i="43"/>
  <c r="T129" i="43"/>
  <c r="S129" i="43"/>
  <c r="Q129" i="43"/>
  <c r="K129" i="43"/>
  <c r="U128" i="43"/>
  <c r="T128" i="43"/>
  <c r="S128" i="43"/>
  <c r="Q128" i="43"/>
  <c r="K128" i="43"/>
  <c r="U127" i="43"/>
  <c r="T127" i="43"/>
  <c r="S127" i="43"/>
  <c r="Q127" i="43"/>
  <c r="V127" i="43"/>
  <c r="U126" i="43"/>
  <c r="T126" i="43"/>
  <c r="S126" i="43"/>
  <c r="Q126" i="43"/>
  <c r="K126" i="43"/>
  <c r="U125" i="43"/>
  <c r="T125" i="43"/>
  <c r="S125" i="43"/>
  <c r="Q125" i="43"/>
  <c r="K125" i="43"/>
  <c r="U124" i="43"/>
  <c r="T124" i="43"/>
  <c r="S124" i="43"/>
  <c r="Q124" i="43"/>
  <c r="K124" i="43"/>
  <c r="U123" i="43"/>
  <c r="T123" i="43"/>
  <c r="S123" i="43"/>
  <c r="Q123" i="43"/>
  <c r="U122" i="43"/>
  <c r="T122" i="43"/>
  <c r="V122" i="43"/>
  <c r="S122" i="43"/>
  <c r="Q122" i="43"/>
  <c r="U121" i="43"/>
  <c r="T121" i="43"/>
  <c r="S121" i="43"/>
  <c r="V121" i="43"/>
  <c r="Q121" i="43"/>
  <c r="U120" i="43"/>
  <c r="T120" i="43"/>
  <c r="S120" i="43"/>
  <c r="Q120" i="43"/>
  <c r="U119" i="43"/>
  <c r="T119" i="43"/>
  <c r="S119" i="43"/>
  <c r="Q119" i="43"/>
  <c r="U118" i="43"/>
  <c r="T118" i="43"/>
  <c r="S118" i="43"/>
  <c r="Q118" i="43"/>
  <c r="U117" i="43"/>
  <c r="T117" i="43"/>
  <c r="S117" i="43"/>
  <c r="Q117" i="43"/>
  <c r="U116" i="43"/>
  <c r="T116" i="43"/>
  <c r="S116" i="43"/>
  <c r="Q116" i="43"/>
  <c r="U115" i="43"/>
  <c r="T115" i="43"/>
  <c r="S115" i="43"/>
  <c r="Q115" i="43"/>
  <c r="U114" i="43"/>
  <c r="T114" i="43"/>
  <c r="S114" i="43"/>
  <c r="Q114" i="43"/>
  <c r="U113" i="43"/>
  <c r="T113" i="43"/>
  <c r="S113" i="43"/>
  <c r="Q113" i="43"/>
  <c r="U112" i="43"/>
  <c r="T112" i="43"/>
  <c r="S112" i="43"/>
  <c r="Q112" i="43"/>
  <c r="U111" i="43"/>
  <c r="T111" i="43"/>
  <c r="S111" i="43"/>
  <c r="Q111" i="43"/>
  <c r="U110" i="43"/>
  <c r="T110" i="43"/>
  <c r="S110" i="43"/>
  <c r="Q110" i="43"/>
  <c r="U109" i="43"/>
  <c r="T109" i="43"/>
  <c r="S109" i="43"/>
  <c r="Q109" i="43"/>
  <c r="U107" i="43"/>
  <c r="S107" i="43"/>
  <c r="V107" i="43"/>
  <c r="V104" i="43"/>
  <c r="Q107" i="43"/>
  <c r="U106" i="43"/>
  <c r="K106" i="43"/>
  <c r="K104" i="43"/>
  <c r="M102" i="43"/>
  <c r="M96" i="43"/>
  <c r="K93" i="43"/>
  <c r="M88" i="43"/>
  <c r="K83" i="43"/>
  <c r="M81" i="43"/>
  <c r="G81" i="43"/>
  <c r="K78" i="43"/>
  <c r="P76" i="43"/>
  <c r="M76" i="43"/>
  <c r="U75" i="43"/>
  <c r="T75" i="43"/>
  <c r="U72" i="43"/>
  <c r="T72" i="43"/>
  <c r="U71" i="43"/>
  <c r="T71" i="43"/>
  <c r="U70" i="43"/>
  <c r="T70" i="43"/>
  <c r="U69" i="43"/>
  <c r="T69" i="43"/>
  <c r="U68" i="43"/>
  <c r="T68" i="43"/>
  <c r="U67" i="43"/>
  <c r="T67" i="43"/>
  <c r="U63" i="43"/>
  <c r="T63" i="43"/>
  <c r="U62" i="43"/>
  <c r="T62" i="43"/>
  <c r="U61" i="43"/>
  <c r="T61" i="43"/>
  <c r="U59" i="43"/>
  <c r="T59" i="43"/>
  <c r="U58" i="43"/>
  <c r="T58" i="43"/>
  <c r="V58" i="43"/>
  <c r="U57" i="43"/>
  <c r="T57" i="43"/>
  <c r="U51" i="43"/>
  <c r="T51" i="43"/>
  <c r="U49" i="43"/>
  <c r="T49" i="43"/>
  <c r="U48" i="43"/>
  <c r="T48" i="43"/>
  <c r="U47" i="43"/>
  <c r="T47" i="43"/>
  <c r="U46" i="43"/>
  <c r="T46" i="43"/>
  <c r="U45" i="43"/>
  <c r="T45" i="43"/>
  <c r="U43" i="43"/>
  <c r="V43" i="43"/>
  <c r="T43" i="43"/>
  <c r="P65" i="43"/>
  <c r="P81" i="43"/>
  <c r="P88" i="43"/>
  <c r="J41" i="43"/>
  <c r="J65" i="43"/>
  <c r="J76" i="43"/>
  <c r="J81" i="43"/>
  <c r="J88" i="43"/>
  <c r="I41" i="43"/>
  <c r="K35" i="43"/>
  <c r="U28" i="43"/>
  <c r="T28" i="43"/>
  <c r="V28" i="43"/>
  <c r="S28" i="43"/>
  <c r="Q28" i="43"/>
  <c r="U27" i="43"/>
  <c r="T27" i="43"/>
  <c r="V27" i="43"/>
  <c r="S27" i="43"/>
  <c r="Q27" i="43"/>
  <c r="K27" i="43"/>
  <c r="U26" i="43"/>
  <c r="T26" i="43"/>
  <c r="S26" i="43"/>
  <c r="Q26" i="43"/>
  <c r="K26" i="43"/>
  <c r="U25" i="43"/>
  <c r="T25" i="43"/>
  <c r="S25" i="43"/>
  <c r="K25" i="43"/>
  <c r="U24" i="43"/>
  <c r="T24" i="43"/>
  <c r="V24" i="43"/>
  <c r="S24" i="43"/>
  <c r="Q24" i="43"/>
  <c r="K24" i="43"/>
  <c r="U23" i="43"/>
  <c r="T23" i="43"/>
  <c r="S23" i="43"/>
  <c r="Q23" i="43"/>
  <c r="K23" i="43"/>
  <c r="U22" i="43"/>
  <c r="T22" i="43"/>
  <c r="V22" i="43"/>
  <c r="S22" i="43"/>
  <c r="Q22" i="43"/>
  <c r="K22" i="43"/>
  <c r="U21" i="43"/>
  <c r="T21" i="43"/>
  <c r="S21" i="43"/>
  <c r="Q21" i="43"/>
  <c r="K21" i="43"/>
  <c r="U20" i="43"/>
  <c r="T20" i="43"/>
  <c r="S20" i="43"/>
  <c r="Q20" i="43"/>
  <c r="K20" i="43"/>
  <c r="U19" i="43"/>
  <c r="T19" i="43"/>
  <c r="S19" i="43"/>
  <c r="Q19" i="43"/>
  <c r="K19" i="43"/>
  <c r="U18" i="43"/>
  <c r="T18" i="43"/>
  <c r="V18" i="43"/>
  <c r="S18" i="43"/>
  <c r="Q18" i="43"/>
  <c r="K18" i="43"/>
  <c r="U17" i="43"/>
  <c r="T17" i="43"/>
  <c r="S17" i="43"/>
  <c r="Q17" i="43"/>
  <c r="K17" i="43"/>
  <c r="U16" i="43"/>
  <c r="T16" i="43"/>
  <c r="S16" i="43"/>
  <c r="Q16" i="43"/>
  <c r="K16" i="43"/>
  <c r="S14" i="43"/>
  <c r="Q14" i="43"/>
  <c r="K14" i="43"/>
  <c r="V14" i="43"/>
  <c r="P9" i="43"/>
  <c r="O9" i="43"/>
  <c r="U11" i="43"/>
  <c r="U9" i="43"/>
  <c r="T11" i="43"/>
  <c r="T9" i="43"/>
  <c r="S11" i="43"/>
  <c r="S9" i="43"/>
  <c r="Q11" i="43"/>
  <c r="Q9" i="43"/>
  <c r="K11" i="43"/>
  <c r="K9" i="43"/>
  <c r="N9" i="43"/>
  <c r="M9" i="43"/>
  <c r="G9" i="43"/>
  <c r="R20" i="32"/>
  <c r="R19" i="32"/>
  <c r="V19" i="32"/>
  <c r="R18" i="32"/>
  <c r="R17" i="32"/>
  <c r="R16" i="32"/>
  <c r="R15" i="32"/>
  <c r="R10" i="32"/>
  <c r="R14" i="32"/>
  <c r="R13" i="32"/>
  <c r="R12" i="32"/>
  <c r="J13" i="32"/>
  <c r="J12" i="32"/>
  <c r="J10" i="32"/>
  <c r="G10" i="32"/>
  <c r="U20" i="32"/>
  <c r="C38" i="19"/>
  <c r="C16" i="19"/>
  <c r="C18" i="19"/>
  <c r="E19" i="22"/>
  <c r="F19" i="22"/>
  <c r="E15" i="22"/>
  <c r="E16" i="22"/>
  <c r="F16" i="22"/>
  <c r="F20" i="22"/>
  <c r="F14" i="22"/>
  <c r="F15" i="22"/>
  <c r="E17" i="22"/>
  <c r="F17" i="22"/>
  <c r="E18" i="22"/>
  <c r="F18" i="22"/>
  <c r="F21" i="22"/>
  <c r="F22" i="22"/>
  <c r="F23" i="22"/>
  <c r="F24" i="22"/>
  <c r="F25" i="22"/>
  <c r="F26" i="22"/>
  <c r="F27" i="22"/>
  <c r="F28" i="22"/>
  <c r="F29" i="22"/>
  <c r="M29" i="22"/>
  <c r="J29" i="22"/>
  <c r="M28" i="22"/>
  <c r="J28" i="22"/>
  <c r="M27" i="22"/>
  <c r="J27" i="22"/>
  <c r="M26" i="22"/>
  <c r="J26" i="22"/>
  <c r="M25" i="22"/>
  <c r="J25" i="22"/>
  <c r="M24" i="22"/>
  <c r="J24" i="22"/>
  <c r="M23" i="22"/>
  <c r="J23" i="22"/>
  <c r="M22" i="22"/>
  <c r="J22" i="22"/>
  <c r="M21" i="22"/>
  <c r="J21" i="22"/>
  <c r="M20" i="22"/>
  <c r="J20" i="22"/>
  <c r="M19" i="22"/>
  <c r="J19" i="22"/>
  <c r="M18" i="22"/>
  <c r="J18" i="22"/>
  <c r="M17" i="22"/>
  <c r="J17" i="22"/>
  <c r="M16" i="22"/>
  <c r="J16" i="22"/>
  <c r="M15" i="22"/>
  <c r="J15" i="22"/>
  <c r="M14" i="22"/>
  <c r="J14" i="22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27" i="23"/>
  <c r="I80" i="2"/>
  <c r="H80" i="2"/>
  <c r="I79" i="2"/>
  <c r="H79" i="2"/>
  <c r="I70" i="2"/>
  <c r="H70" i="2"/>
  <c r="O30" i="56"/>
  <c r="P30" i="56"/>
  <c r="Q30" i="56"/>
  <c r="R30" i="56"/>
  <c r="P35" i="56"/>
  <c r="Q35" i="56"/>
  <c r="R35" i="56"/>
  <c r="I30" i="56"/>
  <c r="J30" i="56"/>
  <c r="K30" i="56"/>
  <c r="L30" i="56"/>
  <c r="M30" i="56"/>
  <c r="J35" i="56"/>
  <c r="K35" i="56"/>
  <c r="L35" i="56"/>
  <c r="M35" i="56"/>
  <c r="D30" i="56"/>
  <c r="E30" i="56"/>
  <c r="F30" i="56"/>
  <c r="G30" i="56"/>
  <c r="E35" i="56"/>
  <c r="F35" i="56"/>
  <c r="G35" i="56"/>
  <c r="O24" i="56"/>
  <c r="P24" i="56"/>
  <c r="P22" i="56"/>
  <c r="Q24" i="56"/>
  <c r="Q22" i="56"/>
  <c r="R24" i="56"/>
  <c r="R22" i="56"/>
  <c r="I24" i="56"/>
  <c r="J24" i="56"/>
  <c r="J22" i="56"/>
  <c r="K24" i="56"/>
  <c r="K22" i="56"/>
  <c r="L24" i="56"/>
  <c r="M24" i="56"/>
  <c r="D24" i="56"/>
  <c r="E24" i="56"/>
  <c r="F24" i="56"/>
  <c r="F22" i="56"/>
  <c r="G24" i="56"/>
  <c r="G22" i="56"/>
  <c r="O22" i="56"/>
  <c r="I22" i="56"/>
  <c r="L22" i="56"/>
  <c r="D22" i="56"/>
  <c r="E22" i="56"/>
  <c r="P18" i="56"/>
  <c r="Q18" i="56"/>
  <c r="R18" i="56"/>
  <c r="I18" i="56"/>
  <c r="J18" i="56"/>
  <c r="K18" i="56"/>
  <c r="L18" i="56"/>
  <c r="M18" i="56"/>
  <c r="D18" i="56"/>
  <c r="E18" i="56"/>
  <c r="F18" i="56"/>
  <c r="G18" i="56"/>
  <c r="D13" i="56"/>
  <c r="E13" i="56"/>
  <c r="F13" i="56"/>
  <c r="G13" i="56"/>
  <c r="O13" i="56"/>
  <c r="P13" i="56"/>
  <c r="Q13" i="56"/>
  <c r="R13" i="56"/>
  <c r="I13" i="56"/>
  <c r="J13" i="56"/>
  <c r="K13" i="56"/>
  <c r="L13" i="56"/>
  <c r="M23" i="44"/>
  <c r="M13" i="56"/>
  <c r="AE36" i="52"/>
  <c r="AD36" i="52"/>
  <c r="AC36" i="52"/>
  <c r="AB36" i="52"/>
  <c r="Z36" i="52"/>
  <c r="Y36" i="52"/>
  <c r="X36" i="52"/>
  <c r="W36" i="52"/>
  <c r="AF35" i="52"/>
  <c r="AA35" i="52"/>
  <c r="AF34" i="52"/>
  <c r="AF36" i="52"/>
  <c r="AA34" i="52"/>
  <c r="AF33" i="52"/>
  <c r="AA33" i="52"/>
  <c r="AA36" i="52"/>
  <c r="AE27" i="52"/>
  <c r="AD27" i="52"/>
  <c r="AC27" i="52"/>
  <c r="AB27" i="52"/>
  <c r="Z27" i="52"/>
  <c r="Y27" i="52"/>
  <c r="X27" i="52"/>
  <c r="W27" i="52"/>
  <c r="AF26" i="52"/>
  <c r="AA26" i="52"/>
  <c r="AF25" i="52"/>
  <c r="AA25" i="52"/>
  <c r="AF24" i="52"/>
  <c r="AF27" i="52"/>
  <c r="AA24" i="52"/>
  <c r="AA27" i="52"/>
  <c r="AE22" i="52"/>
  <c r="AE28" i="52"/>
  <c r="AD22" i="52"/>
  <c r="AD28" i="52"/>
  <c r="AC22" i="52"/>
  <c r="AC28" i="52"/>
  <c r="AB22" i="52"/>
  <c r="AB28" i="52"/>
  <c r="Z22" i="52"/>
  <c r="Z28" i="52"/>
  <c r="Y22" i="52"/>
  <c r="Y28" i="52"/>
  <c r="X22" i="52"/>
  <c r="X28" i="52"/>
  <c r="W22" i="52"/>
  <c r="W28" i="52"/>
  <c r="AF21" i="52"/>
  <c r="AA21" i="52"/>
  <c r="AF20" i="52"/>
  <c r="AA20" i="52"/>
  <c r="AF19" i="52"/>
  <c r="AF22" i="52"/>
  <c r="AA19" i="52"/>
  <c r="AA22" i="52"/>
  <c r="AE13" i="52"/>
  <c r="AE38" i="52"/>
  <c r="AD13" i="52"/>
  <c r="AC13" i="52"/>
  <c r="AB13" i="52"/>
  <c r="Z13" i="52"/>
  <c r="Y13" i="52"/>
  <c r="Y38" i="52"/>
  <c r="X13" i="52"/>
  <c r="W13" i="52"/>
  <c r="W38" i="52"/>
  <c r="AF12" i="52"/>
  <c r="AA12" i="52"/>
  <c r="AF11" i="52"/>
  <c r="AA11" i="52"/>
  <c r="AF10" i="52"/>
  <c r="AF13" i="52"/>
  <c r="AA10" i="52"/>
  <c r="AA13" i="52"/>
  <c r="AQ31" i="51"/>
  <c r="AP31" i="51"/>
  <c r="AO31" i="51"/>
  <c r="AN31" i="51"/>
  <c r="AM31" i="51"/>
  <c r="AK31" i="51"/>
  <c r="AJ31" i="51"/>
  <c r="AI31" i="51"/>
  <c r="AH31" i="51"/>
  <c r="AG31" i="51"/>
  <c r="AR30" i="51"/>
  <c r="AL30" i="51"/>
  <c r="AR29" i="51"/>
  <c r="AL29" i="51"/>
  <c r="AR28" i="51"/>
  <c r="AR31" i="51"/>
  <c r="AL28" i="51"/>
  <c r="AQ23" i="51"/>
  <c r="AP23" i="51"/>
  <c r="AO23" i="51"/>
  <c r="AN23" i="51"/>
  <c r="AM23" i="51"/>
  <c r="AK23" i="51"/>
  <c r="AJ23" i="51"/>
  <c r="AI23" i="51"/>
  <c r="AH23" i="51"/>
  <c r="AG23" i="51"/>
  <c r="AR22" i="51"/>
  <c r="AL22" i="51"/>
  <c r="AR21" i="51"/>
  <c r="AL21" i="51"/>
  <c r="AR20" i="51"/>
  <c r="AR23" i="51"/>
  <c r="AL20" i="51"/>
  <c r="AL23" i="51"/>
  <c r="AQ15" i="51"/>
  <c r="AP15" i="51"/>
  <c r="AP33" i="51"/>
  <c r="AO15" i="51"/>
  <c r="AO33" i="51"/>
  <c r="AN15" i="51"/>
  <c r="AN33" i="51"/>
  <c r="AM15" i="51"/>
  <c r="AM33" i="51"/>
  <c r="AK15" i="51"/>
  <c r="AJ15" i="51"/>
  <c r="AJ33" i="51"/>
  <c r="AI15" i="51"/>
  <c r="AH15" i="51"/>
  <c r="AH33" i="51"/>
  <c r="AG15" i="51"/>
  <c r="AR14" i="51"/>
  <c r="AL14" i="51"/>
  <c r="AR13" i="51"/>
  <c r="AL13" i="51"/>
  <c r="AR12" i="51"/>
  <c r="AL12" i="51"/>
  <c r="AL15" i="51"/>
  <c r="Z36" i="38"/>
  <c r="Y36" i="38"/>
  <c r="X36" i="38"/>
  <c r="V36" i="38"/>
  <c r="V38" i="38"/>
  <c r="U36" i="38"/>
  <c r="T36" i="38"/>
  <c r="AA35" i="38"/>
  <c r="W35" i="38"/>
  <c r="AA34" i="38"/>
  <c r="W34" i="38"/>
  <c r="AA33" i="38"/>
  <c r="AA36" i="38"/>
  <c r="W33" i="38"/>
  <c r="Z27" i="38"/>
  <c r="Z28" i="38"/>
  <c r="Y27" i="38"/>
  <c r="X27" i="38"/>
  <c r="V27" i="38"/>
  <c r="U27" i="38"/>
  <c r="T27" i="38"/>
  <c r="AA26" i="38"/>
  <c r="W26" i="38"/>
  <c r="W27" i="38"/>
  <c r="AA25" i="38"/>
  <c r="W25" i="38"/>
  <c r="AA24" i="38"/>
  <c r="AA27" i="38"/>
  <c r="W24" i="38"/>
  <c r="Z22" i="38"/>
  <c r="Y22" i="38"/>
  <c r="Y28" i="38"/>
  <c r="X22" i="38"/>
  <c r="X28" i="38"/>
  <c r="V22" i="38"/>
  <c r="V28" i="38"/>
  <c r="U22" i="38"/>
  <c r="U28" i="38"/>
  <c r="U38" i="38"/>
  <c r="T22" i="38"/>
  <c r="T28" i="38"/>
  <c r="T38" i="38"/>
  <c r="AA21" i="38"/>
  <c r="W21" i="38"/>
  <c r="AA20" i="38"/>
  <c r="W20" i="38"/>
  <c r="AA19" i="38"/>
  <c r="AA22" i="38"/>
  <c r="W19" i="38"/>
  <c r="W22" i="38"/>
  <c r="Z13" i="38"/>
  <c r="Y13" i="38"/>
  <c r="Y38" i="38"/>
  <c r="X13" i="38"/>
  <c r="V13" i="38"/>
  <c r="U13" i="38"/>
  <c r="T13" i="38"/>
  <c r="AA12" i="38"/>
  <c r="W12" i="38"/>
  <c r="AA11" i="38"/>
  <c r="W11" i="38"/>
  <c r="AA10" i="38"/>
  <c r="AA13" i="38"/>
  <c r="W10" i="38"/>
  <c r="W13" i="38"/>
  <c r="AI32" i="49"/>
  <c r="AH32" i="49"/>
  <c r="AG32" i="49"/>
  <c r="AE32" i="49"/>
  <c r="AD32" i="49"/>
  <c r="AC32" i="49"/>
  <c r="AJ31" i="49"/>
  <c r="AF31" i="49"/>
  <c r="AJ30" i="49"/>
  <c r="AF30" i="49"/>
  <c r="AJ29" i="49"/>
  <c r="AJ32" i="49"/>
  <c r="AF29" i="49"/>
  <c r="AI24" i="49"/>
  <c r="AH24" i="49"/>
  <c r="AG24" i="49"/>
  <c r="AE24" i="49"/>
  <c r="AD24" i="49"/>
  <c r="AC24" i="49"/>
  <c r="AJ23" i="49"/>
  <c r="AF23" i="49"/>
  <c r="AJ22" i="49"/>
  <c r="AF22" i="49"/>
  <c r="AJ21" i="49"/>
  <c r="AJ24" i="49"/>
  <c r="AF21" i="49"/>
  <c r="AF24" i="49"/>
  <c r="AI16" i="49"/>
  <c r="AI34" i="49"/>
  <c r="AH16" i="49"/>
  <c r="AH34" i="49"/>
  <c r="AG16" i="49"/>
  <c r="AG34" i="49"/>
  <c r="AE16" i="49"/>
  <c r="AE34" i="49"/>
  <c r="AD16" i="49"/>
  <c r="AD34" i="49"/>
  <c r="AC16" i="49"/>
  <c r="AC34" i="49"/>
  <c r="AJ15" i="49"/>
  <c r="AF15" i="49"/>
  <c r="AJ14" i="49"/>
  <c r="AF14" i="49"/>
  <c r="AJ13" i="49"/>
  <c r="AJ16" i="49"/>
  <c r="AJ34" i="49"/>
  <c r="AF13" i="49"/>
  <c r="AF16" i="49"/>
  <c r="AJ36" i="40"/>
  <c r="AI36" i="40"/>
  <c r="AH36" i="40"/>
  <c r="AE36" i="40"/>
  <c r="AC36" i="40"/>
  <c r="AB36" i="40"/>
  <c r="AA36" i="40"/>
  <c r="X36" i="40"/>
  <c r="AK35" i="40"/>
  <c r="AD35" i="40"/>
  <c r="AK34" i="40"/>
  <c r="AD34" i="40"/>
  <c r="AK33" i="40"/>
  <c r="AK36" i="40"/>
  <c r="AD33" i="40"/>
  <c r="AD36" i="40"/>
  <c r="AJ27" i="40"/>
  <c r="AI27" i="40"/>
  <c r="AH27" i="40"/>
  <c r="AE27" i="40"/>
  <c r="AC27" i="40"/>
  <c r="AB27" i="40"/>
  <c r="AA27" i="40"/>
  <c r="X27" i="40"/>
  <c r="X28" i="40"/>
  <c r="AK26" i="40"/>
  <c r="AD26" i="40"/>
  <c r="AK25" i="40"/>
  <c r="AD25" i="40"/>
  <c r="AK24" i="40"/>
  <c r="AK27" i="40"/>
  <c r="AD24" i="40"/>
  <c r="AD27" i="40"/>
  <c r="AJ22" i="40"/>
  <c r="AJ28" i="40"/>
  <c r="AI22" i="40"/>
  <c r="AI28" i="40"/>
  <c r="AI38" i="40"/>
  <c r="AH22" i="40"/>
  <c r="AH28" i="40"/>
  <c r="AE22" i="40"/>
  <c r="AE28" i="40"/>
  <c r="AC22" i="40"/>
  <c r="AC28" i="40"/>
  <c r="AB22" i="40"/>
  <c r="AB28" i="40"/>
  <c r="AA22" i="40"/>
  <c r="AA28" i="40"/>
  <c r="X22" i="40"/>
  <c r="AK21" i="40"/>
  <c r="AD21" i="40"/>
  <c r="AK20" i="40"/>
  <c r="AD20" i="40"/>
  <c r="AK19" i="40"/>
  <c r="AK22" i="40"/>
  <c r="AD19" i="40"/>
  <c r="AD22" i="40"/>
  <c r="AJ13" i="40"/>
  <c r="AJ38" i="40"/>
  <c r="AI13" i="40"/>
  <c r="AH13" i="40"/>
  <c r="AE13" i="40"/>
  <c r="AE38" i="40"/>
  <c r="AC13" i="40"/>
  <c r="AB13" i="40"/>
  <c r="AB38" i="40"/>
  <c r="AA13" i="40"/>
  <c r="X13" i="40"/>
  <c r="AK12" i="40"/>
  <c r="AD12" i="40"/>
  <c r="AK11" i="40"/>
  <c r="AD11" i="40"/>
  <c r="AK10" i="40"/>
  <c r="AK13" i="40"/>
  <c r="AD10" i="40"/>
  <c r="AD13" i="40"/>
  <c r="AZ29" i="41"/>
  <c r="AW29" i="41"/>
  <c r="AR29" i="41"/>
  <c r="AP29" i="41"/>
  <c r="AM29" i="41"/>
  <c r="AH29" i="41"/>
  <c r="AV28" i="41"/>
  <c r="AT28" i="41"/>
  <c r="AK28" i="41"/>
  <c r="AJ28" i="41"/>
  <c r="AL28" i="41"/>
  <c r="AI28" i="41"/>
  <c r="AS28" i="41"/>
  <c r="AT27" i="41"/>
  <c r="AV27" i="41"/>
  <c r="AJ27" i="41"/>
  <c r="AL27" i="41"/>
  <c r="AI27" i="41"/>
  <c r="AS27" i="41"/>
  <c r="AT26" i="41"/>
  <c r="AV26" i="41"/>
  <c r="AV29" i="41"/>
  <c r="AU26" i="41"/>
  <c r="AJ26" i="41"/>
  <c r="AJ29" i="41"/>
  <c r="AI26" i="41"/>
  <c r="AS26" i="41"/>
  <c r="AZ23" i="41"/>
  <c r="AW23" i="41"/>
  <c r="AR23" i="41"/>
  <c r="AP23" i="41"/>
  <c r="AM23" i="41"/>
  <c r="AH23" i="41"/>
  <c r="AV22" i="41"/>
  <c r="AT22" i="41"/>
  <c r="AK22" i="41"/>
  <c r="AJ22" i="41"/>
  <c r="AL22" i="41"/>
  <c r="AI22" i="41"/>
  <c r="AS22" i="41"/>
  <c r="AT21" i="41"/>
  <c r="AV21" i="41"/>
  <c r="AJ21" i="41"/>
  <c r="AL21" i="41"/>
  <c r="AI21" i="41"/>
  <c r="AS21" i="41"/>
  <c r="AT20" i="41"/>
  <c r="AV20" i="41"/>
  <c r="AV23" i="41"/>
  <c r="AU20" i="41"/>
  <c r="AJ20" i="41"/>
  <c r="AK20" i="41"/>
  <c r="AJ23" i="41"/>
  <c r="AI20" i="41"/>
  <c r="AS20" i="41"/>
  <c r="AZ16" i="41"/>
  <c r="AZ30" i="41"/>
  <c r="AW16" i="41"/>
  <c r="AW30" i="41"/>
  <c r="AR16" i="41"/>
  <c r="AR30" i="41"/>
  <c r="AP16" i="41"/>
  <c r="AP30" i="41"/>
  <c r="AM16" i="41"/>
  <c r="AH16" i="41"/>
  <c r="AH30" i="41"/>
  <c r="AV15" i="41"/>
  <c r="AT15" i="41"/>
  <c r="AJ15" i="41"/>
  <c r="AI15" i="41"/>
  <c r="AS15" i="41"/>
  <c r="AT14" i="41"/>
  <c r="AV14" i="41"/>
  <c r="AJ14" i="41"/>
  <c r="AL14" i="41"/>
  <c r="AI14" i="41"/>
  <c r="AS14" i="41"/>
  <c r="AT13" i="41"/>
  <c r="AV13" i="41"/>
  <c r="AJ13" i="41"/>
  <c r="AJ16" i="41"/>
  <c r="AJ30" i="41"/>
  <c r="AI13" i="41"/>
  <c r="AS13" i="41"/>
  <c r="AT12" i="41"/>
  <c r="AJ12" i="41"/>
  <c r="AL12" i="41"/>
  <c r="AI12" i="41"/>
  <c r="AS12" i="41"/>
  <c r="AJ12" i="42"/>
  <c r="AJ11" i="42"/>
  <c r="AJ10" i="42"/>
  <c r="AJ8" i="42"/>
  <c r="AI8" i="42"/>
  <c r="AH8" i="42"/>
  <c r="AG8" i="42"/>
  <c r="AF8" i="42"/>
  <c r="AC12" i="42"/>
  <c r="AC11" i="42"/>
  <c r="AC10" i="42"/>
  <c r="AC8" i="42"/>
  <c r="AB8" i="42"/>
  <c r="AA8" i="42"/>
  <c r="Z8" i="42"/>
  <c r="Y8" i="42"/>
  <c r="AO57" i="33"/>
  <c r="AN57" i="33"/>
  <c r="AM57" i="33"/>
  <c r="AL57" i="33"/>
  <c r="AP56" i="33"/>
  <c r="AP55" i="33"/>
  <c r="AP54" i="33"/>
  <c r="AO49" i="33"/>
  <c r="AN49" i="33"/>
  <c r="AM49" i="33"/>
  <c r="AL49" i="33"/>
  <c r="AP48" i="33"/>
  <c r="AP47" i="33"/>
  <c r="AP46" i="33"/>
  <c r="AO44" i="33"/>
  <c r="AN44" i="33"/>
  <c r="AM44" i="33"/>
  <c r="AL44" i="33"/>
  <c r="AP43" i="33"/>
  <c r="AP42" i="33"/>
  <c r="AP41" i="33"/>
  <c r="AO34" i="33"/>
  <c r="AN34" i="33"/>
  <c r="AM34" i="33"/>
  <c r="AL34" i="33"/>
  <c r="AP33" i="33"/>
  <c r="AP32" i="33"/>
  <c r="AP31" i="33"/>
  <c r="AO29" i="33"/>
  <c r="AO35" i="33"/>
  <c r="AN29" i="33"/>
  <c r="AM29" i="33"/>
  <c r="AM35" i="33"/>
  <c r="AL29" i="33"/>
  <c r="AP28" i="33"/>
  <c r="AP27" i="33"/>
  <c r="AP26" i="33"/>
  <c r="AO20" i="33"/>
  <c r="AN20" i="33"/>
  <c r="AM20" i="33"/>
  <c r="AL20" i="33"/>
  <c r="AP19" i="33"/>
  <c r="AP18" i="33"/>
  <c r="AP17" i="33"/>
  <c r="AO13" i="33"/>
  <c r="AN13" i="33"/>
  <c r="AM13" i="33"/>
  <c r="AL13" i="33"/>
  <c r="AP12" i="33"/>
  <c r="AP11" i="33"/>
  <c r="AP10" i="33"/>
  <c r="AF57" i="33"/>
  <c r="AE57" i="33"/>
  <c r="AD57" i="33"/>
  <c r="AC57" i="33"/>
  <c r="AG56" i="33"/>
  <c r="AG55" i="33"/>
  <c r="AG54" i="33"/>
  <c r="AF49" i="33"/>
  <c r="AE49" i="33"/>
  <c r="AD49" i="33"/>
  <c r="AC49" i="33"/>
  <c r="AG48" i="33"/>
  <c r="AG47" i="33"/>
  <c r="AG46" i="33"/>
  <c r="AF44" i="33"/>
  <c r="AE44" i="33"/>
  <c r="AE50" i="33"/>
  <c r="AD44" i="33"/>
  <c r="AC44" i="33"/>
  <c r="AG43" i="33"/>
  <c r="AG42" i="33"/>
  <c r="AG41" i="33"/>
  <c r="AF34" i="33"/>
  <c r="AE34" i="33"/>
  <c r="AD34" i="33"/>
  <c r="AC34" i="33"/>
  <c r="AG33" i="33"/>
  <c r="AG32" i="33"/>
  <c r="AG31" i="33"/>
  <c r="AF29" i="33"/>
  <c r="AE29" i="33"/>
  <c r="AE35" i="33"/>
  <c r="AD29" i="33"/>
  <c r="AC29" i="33"/>
  <c r="AG28" i="33"/>
  <c r="AG27" i="33"/>
  <c r="AG26" i="33"/>
  <c r="AF20" i="33"/>
  <c r="AE20" i="33"/>
  <c r="AD20" i="33"/>
  <c r="AC20" i="33"/>
  <c r="AG19" i="33"/>
  <c r="AG18" i="33"/>
  <c r="AG17" i="33"/>
  <c r="AF13" i="33"/>
  <c r="AE13" i="33"/>
  <c r="AD13" i="33"/>
  <c r="AC13" i="33"/>
  <c r="AG12" i="33"/>
  <c r="AG11" i="33"/>
  <c r="AG10" i="33"/>
  <c r="AO60" i="35"/>
  <c r="AN60" i="35"/>
  <c r="AM60" i="35"/>
  <c r="AL60" i="35"/>
  <c r="AP59" i="35"/>
  <c r="AP58" i="35"/>
  <c r="AP60" i="35"/>
  <c r="AP57" i="35"/>
  <c r="AO51" i="35"/>
  <c r="AN51" i="35"/>
  <c r="AM51" i="35"/>
  <c r="AL51" i="35"/>
  <c r="AP50" i="35"/>
  <c r="AP49" i="35"/>
  <c r="AP48" i="35"/>
  <c r="AO46" i="35"/>
  <c r="AO52" i="35"/>
  <c r="AN46" i="35"/>
  <c r="AN52" i="35"/>
  <c r="AM46" i="35"/>
  <c r="AM52" i="35"/>
  <c r="AL46" i="35"/>
  <c r="AL52" i="35"/>
  <c r="AP45" i="35"/>
  <c r="AP44" i="35"/>
  <c r="AP43" i="35"/>
  <c r="AP46" i="35"/>
  <c r="AO36" i="35"/>
  <c r="AN36" i="35"/>
  <c r="AM36" i="35"/>
  <c r="AM37" i="35"/>
  <c r="AL36" i="35"/>
  <c r="AP35" i="35"/>
  <c r="AP34" i="35"/>
  <c r="AP33" i="35"/>
  <c r="AP36" i="35"/>
  <c r="AO31" i="35"/>
  <c r="AO37" i="35"/>
  <c r="AN31" i="35"/>
  <c r="AN37" i="35"/>
  <c r="AM31" i="35"/>
  <c r="AL31" i="35"/>
  <c r="AL37" i="35"/>
  <c r="AP30" i="35"/>
  <c r="AP29" i="35"/>
  <c r="AP28" i="35"/>
  <c r="AP31" i="35"/>
  <c r="AP37" i="35"/>
  <c r="AO22" i="35"/>
  <c r="AN22" i="35"/>
  <c r="AM22" i="35"/>
  <c r="AL22" i="35"/>
  <c r="AP20" i="35"/>
  <c r="AP19" i="35"/>
  <c r="AP18" i="35"/>
  <c r="AP22" i="35"/>
  <c r="AO13" i="35"/>
  <c r="AO62" i="35"/>
  <c r="AN13" i="35"/>
  <c r="AN62" i="35"/>
  <c r="AM13" i="35"/>
  <c r="AL13" i="35"/>
  <c r="AP11" i="35"/>
  <c r="AP10" i="35"/>
  <c r="AP9" i="35"/>
  <c r="AF60" i="35"/>
  <c r="AE60" i="35"/>
  <c r="AD60" i="35"/>
  <c r="AC60" i="35"/>
  <c r="AG59" i="35"/>
  <c r="AG58" i="35"/>
  <c r="AG57" i="35"/>
  <c r="AG60" i="35"/>
  <c r="AF51" i="35"/>
  <c r="AE51" i="35"/>
  <c r="AD51" i="35"/>
  <c r="AD52" i="35"/>
  <c r="AC51" i="35"/>
  <c r="AG50" i="35"/>
  <c r="AG49" i="35"/>
  <c r="AG48" i="35"/>
  <c r="AG51" i="35"/>
  <c r="AF46" i="35"/>
  <c r="AF52" i="35"/>
  <c r="AE46" i="35"/>
  <c r="AE52" i="35"/>
  <c r="AD46" i="35"/>
  <c r="AC46" i="35"/>
  <c r="AC52" i="35"/>
  <c r="AG45" i="35"/>
  <c r="AG44" i="35"/>
  <c r="AG43" i="35"/>
  <c r="AG46" i="35"/>
  <c r="AF36" i="35"/>
  <c r="AE36" i="35"/>
  <c r="AD36" i="35"/>
  <c r="AD37" i="35"/>
  <c r="AC36" i="35"/>
  <c r="AG35" i="35"/>
  <c r="AG34" i="35"/>
  <c r="AG33" i="35"/>
  <c r="AG36" i="35"/>
  <c r="AF31" i="35"/>
  <c r="AF37" i="35"/>
  <c r="AE31" i="35"/>
  <c r="AE37" i="35"/>
  <c r="AD31" i="35"/>
  <c r="AC31" i="35"/>
  <c r="AC37" i="35"/>
  <c r="AG30" i="35"/>
  <c r="AG29" i="35"/>
  <c r="AG28" i="35"/>
  <c r="AG31" i="35"/>
  <c r="AF22" i="35"/>
  <c r="AE22" i="35"/>
  <c r="AD22" i="35"/>
  <c r="AC22" i="35"/>
  <c r="AG20" i="35"/>
  <c r="AG19" i="35"/>
  <c r="AG18" i="35"/>
  <c r="AG22" i="35"/>
  <c r="AF13" i="35"/>
  <c r="AF62" i="35"/>
  <c r="AE13" i="35"/>
  <c r="AD13" i="35"/>
  <c r="AC13" i="35"/>
  <c r="AG11" i="35"/>
  <c r="AG13" i="35"/>
  <c r="AG10" i="35"/>
  <c r="AG9" i="35"/>
  <c r="AJ56" i="34"/>
  <c r="AI56" i="34"/>
  <c r="AH56" i="34"/>
  <c r="AG56" i="34"/>
  <c r="AK55" i="34"/>
  <c r="AK54" i="34"/>
  <c r="AK53" i="34"/>
  <c r="AJ48" i="34"/>
  <c r="AI48" i="34"/>
  <c r="AI49" i="34"/>
  <c r="AH48" i="34"/>
  <c r="AG48" i="34"/>
  <c r="AK47" i="34"/>
  <c r="AK46" i="34"/>
  <c r="AK45" i="34"/>
  <c r="AJ43" i="34"/>
  <c r="AI43" i="34"/>
  <c r="AH43" i="34"/>
  <c r="AG43" i="34"/>
  <c r="AG49" i="34"/>
  <c r="AK42" i="34"/>
  <c r="AK41" i="34"/>
  <c r="AK40" i="34"/>
  <c r="AJ33" i="34"/>
  <c r="AI33" i="34"/>
  <c r="AH33" i="34"/>
  <c r="AG33" i="34"/>
  <c r="AK32" i="34"/>
  <c r="AK33" i="34"/>
  <c r="AK31" i="34"/>
  <c r="AK30" i="34"/>
  <c r="AJ28" i="34"/>
  <c r="AJ34" i="34"/>
  <c r="AI28" i="34"/>
  <c r="AI34" i="34"/>
  <c r="AH28" i="34"/>
  <c r="AH34" i="34"/>
  <c r="AG28" i="34"/>
  <c r="AG34" i="34"/>
  <c r="AG58" i="34"/>
  <c r="AK27" i="34"/>
  <c r="AK26" i="34"/>
  <c r="AK25" i="34"/>
  <c r="AJ18" i="34"/>
  <c r="AI18" i="34"/>
  <c r="AH18" i="34"/>
  <c r="AG18" i="34"/>
  <c r="AK17" i="34"/>
  <c r="AK16" i="34"/>
  <c r="AK15" i="34"/>
  <c r="AJ12" i="34"/>
  <c r="AI12" i="34"/>
  <c r="AI58" i="34"/>
  <c r="AH12" i="34"/>
  <c r="AG12" i="34"/>
  <c r="AK11" i="34"/>
  <c r="AK10" i="34"/>
  <c r="AK9" i="34"/>
  <c r="AK12" i="34"/>
  <c r="AC56" i="34"/>
  <c r="AB56" i="34"/>
  <c r="AA56" i="34"/>
  <c r="Z56" i="34"/>
  <c r="AD55" i="34"/>
  <c r="AD54" i="34"/>
  <c r="AD53" i="34"/>
  <c r="AC48" i="34"/>
  <c r="AB48" i="34"/>
  <c r="AA48" i="34"/>
  <c r="Z48" i="34"/>
  <c r="AD47" i="34"/>
  <c r="AD46" i="34"/>
  <c r="AD45" i="34"/>
  <c r="AD48" i="34"/>
  <c r="AC43" i="34"/>
  <c r="AC49" i="34"/>
  <c r="AB43" i="34"/>
  <c r="AB49" i="34"/>
  <c r="AA43" i="34"/>
  <c r="AA49" i="34"/>
  <c r="Z43" i="34"/>
  <c r="Z49" i="34"/>
  <c r="AD42" i="34"/>
  <c r="AD41" i="34"/>
  <c r="AD43" i="34"/>
  <c r="AD40" i="34"/>
  <c r="AC33" i="34"/>
  <c r="AB33" i="34"/>
  <c r="AA33" i="34"/>
  <c r="Z33" i="34"/>
  <c r="AD32" i="34"/>
  <c r="AD31" i="34"/>
  <c r="AD30" i="34"/>
  <c r="AC28" i="34"/>
  <c r="AB28" i="34"/>
  <c r="AB34" i="34"/>
  <c r="AB58" i="34"/>
  <c r="AA28" i="34"/>
  <c r="AA34" i="34"/>
  <c r="Z28" i="34"/>
  <c r="Z34" i="34"/>
  <c r="AD27" i="34"/>
  <c r="AD26" i="34"/>
  <c r="AD25" i="34"/>
  <c r="AD28" i="34"/>
  <c r="AC18" i="34"/>
  <c r="AB18" i="34"/>
  <c r="AA18" i="34"/>
  <c r="Z18" i="34"/>
  <c r="AD17" i="34"/>
  <c r="AD16" i="34"/>
  <c r="AD15" i="34"/>
  <c r="AD18" i="34"/>
  <c r="AC12" i="34"/>
  <c r="AB12" i="34"/>
  <c r="AA12" i="34"/>
  <c r="Z12" i="34"/>
  <c r="AD11" i="34"/>
  <c r="AD10" i="34"/>
  <c r="AD12" i="34"/>
  <c r="AD9" i="34"/>
  <c r="AJ47" i="18"/>
  <c r="AI47" i="18"/>
  <c r="AI49" i="18"/>
  <c r="AH47" i="18"/>
  <c r="AE47" i="18"/>
  <c r="AK46" i="18"/>
  <c r="AK45" i="18"/>
  <c r="AK44" i="18"/>
  <c r="AJ38" i="18"/>
  <c r="AI38" i="18"/>
  <c r="AH38" i="18"/>
  <c r="AE38" i="18"/>
  <c r="AK37" i="18"/>
  <c r="AK36" i="18"/>
  <c r="AK38" i="18"/>
  <c r="AK35" i="18"/>
  <c r="AJ33" i="18"/>
  <c r="AJ39" i="18"/>
  <c r="AI33" i="18"/>
  <c r="AI39" i="18"/>
  <c r="AH33" i="18"/>
  <c r="AH39" i="18"/>
  <c r="AE33" i="18"/>
  <c r="AK32" i="18"/>
  <c r="AK31" i="18"/>
  <c r="AK30" i="18"/>
  <c r="AJ23" i="18"/>
  <c r="AI23" i="18"/>
  <c r="AH23" i="18"/>
  <c r="AE23" i="18"/>
  <c r="AK21" i="18"/>
  <c r="AK20" i="18"/>
  <c r="AK19" i="18"/>
  <c r="AK23" i="18"/>
  <c r="AJ14" i="18"/>
  <c r="AI14" i="18"/>
  <c r="AH14" i="18"/>
  <c r="AE14" i="18"/>
  <c r="AK12" i="18"/>
  <c r="AK11" i="18"/>
  <c r="AK10" i="18"/>
  <c r="AC47" i="18"/>
  <c r="AB47" i="18"/>
  <c r="AA47" i="18"/>
  <c r="X47" i="18"/>
  <c r="AD46" i="18"/>
  <c r="AD45" i="18"/>
  <c r="AD44" i="18"/>
  <c r="AC38" i="18"/>
  <c r="AB38" i="18"/>
  <c r="AA38" i="18"/>
  <c r="X38" i="18"/>
  <c r="AD37" i="18"/>
  <c r="AD36" i="18"/>
  <c r="AD35" i="18"/>
  <c r="AD38" i="18"/>
  <c r="AC33" i="18"/>
  <c r="AB33" i="18"/>
  <c r="AB39" i="18"/>
  <c r="AA33" i="18"/>
  <c r="AA39" i="18"/>
  <c r="X33" i="18"/>
  <c r="AD32" i="18"/>
  <c r="AD31" i="18"/>
  <c r="AD30" i="18"/>
  <c r="AD33" i="18"/>
  <c r="AD39" i="18"/>
  <c r="AC23" i="18"/>
  <c r="AB23" i="18"/>
  <c r="AA23" i="18"/>
  <c r="X23" i="18"/>
  <c r="AD21" i="18"/>
  <c r="AD20" i="18"/>
  <c r="AD23" i="18"/>
  <c r="AD19" i="18"/>
  <c r="AC14" i="18"/>
  <c r="AB14" i="18"/>
  <c r="AB49" i="18"/>
  <c r="AA14" i="18"/>
  <c r="X14" i="18"/>
  <c r="AD12" i="18"/>
  <c r="AD11" i="18"/>
  <c r="AD10" i="18"/>
  <c r="AD14" i="18"/>
  <c r="H89" i="2"/>
  <c r="I89" i="2"/>
  <c r="R13" i="33"/>
  <c r="Q13" i="33"/>
  <c r="P13" i="33"/>
  <c r="O13" i="33"/>
  <c r="L13" i="33"/>
  <c r="K13" i="33"/>
  <c r="J13" i="33"/>
  <c r="I13" i="33"/>
  <c r="W12" i="33"/>
  <c r="V12" i="33"/>
  <c r="U12" i="33"/>
  <c r="T12" i="33"/>
  <c r="S12" i="33"/>
  <c r="M12" i="33"/>
  <c r="W11" i="33"/>
  <c r="V11" i="33"/>
  <c r="U11" i="33"/>
  <c r="T11" i="33"/>
  <c r="S11" i="33"/>
  <c r="M11" i="33"/>
  <c r="W10" i="33"/>
  <c r="V10" i="33"/>
  <c r="U10" i="33"/>
  <c r="T10" i="33"/>
  <c r="S10" i="33"/>
  <c r="M10" i="33"/>
  <c r="R20" i="33"/>
  <c r="Q20" i="33"/>
  <c r="P20" i="33"/>
  <c r="O20" i="33"/>
  <c r="L20" i="33"/>
  <c r="K20" i="33"/>
  <c r="J20" i="33"/>
  <c r="I20" i="33"/>
  <c r="W19" i="33"/>
  <c r="V19" i="33"/>
  <c r="U19" i="33"/>
  <c r="X19" i="33"/>
  <c r="T19" i="33"/>
  <c r="S19" i="33"/>
  <c r="M19" i="33"/>
  <c r="W18" i="33"/>
  <c r="V18" i="33"/>
  <c r="U18" i="33"/>
  <c r="T18" i="33"/>
  <c r="S18" i="33"/>
  <c r="M18" i="33"/>
  <c r="W17" i="33"/>
  <c r="V17" i="33"/>
  <c r="U17" i="33"/>
  <c r="T17" i="33"/>
  <c r="S17" i="33"/>
  <c r="M17" i="33"/>
  <c r="F23" i="2"/>
  <c r="G23" i="2"/>
  <c r="H23" i="2"/>
  <c r="E28" i="2"/>
  <c r="G18" i="2"/>
  <c r="H18" i="2"/>
  <c r="F28" i="2"/>
  <c r="H28" i="2"/>
  <c r="G28" i="2"/>
  <c r="I28" i="2"/>
  <c r="E36" i="2"/>
  <c r="F36" i="2"/>
  <c r="H36" i="2"/>
  <c r="G36" i="2"/>
  <c r="F50" i="2"/>
  <c r="G50" i="2"/>
  <c r="H50" i="2"/>
  <c r="F84" i="2"/>
  <c r="G84" i="2"/>
  <c r="E84" i="2"/>
  <c r="I84" i="2"/>
  <c r="D28" i="53"/>
  <c r="I19" i="54"/>
  <c r="H19" i="54"/>
  <c r="G19" i="54"/>
  <c r="H30" i="56"/>
  <c r="C30" i="56"/>
  <c r="M22" i="56"/>
  <c r="C22" i="56"/>
  <c r="N18" i="56"/>
  <c r="H18" i="56"/>
  <c r="H17" i="2"/>
  <c r="I17" i="2"/>
  <c r="E18" i="2"/>
  <c r="R49" i="33"/>
  <c r="Q49" i="33"/>
  <c r="P49" i="33"/>
  <c r="O49" i="33"/>
  <c r="L49" i="33"/>
  <c r="K49" i="33"/>
  <c r="J49" i="33"/>
  <c r="I49" i="33"/>
  <c r="W48" i="33"/>
  <c r="V48" i="33"/>
  <c r="U48" i="33"/>
  <c r="T48" i="33"/>
  <c r="S48" i="33"/>
  <c r="M48" i="33"/>
  <c r="W47" i="33"/>
  <c r="V47" i="33"/>
  <c r="U47" i="33"/>
  <c r="T47" i="33"/>
  <c r="S47" i="33"/>
  <c r="M47" i="33"/>
  <c r="W46" i="33"/>
  <c r="V46" i="33"/>
  <c r="U46" i="33"/>
  <c r="U49" i="33"/>
  <c r="T46" i="33"/>
  <c r="S46" i="33"/>
  <c r="M46" i="33"/>
  <c r="R44" i="33"/>
  <c r="Q44" i="33"/>
  <c r="P44" i="33"/>
  <c r="P50" i="33"/>
  <c r="O44" i="33"/>
  <c r="O50" i="33"/>
  <c r="L44" i="33"/>
  <c r="K44" i="33"/>
  <c r="K50" i="33"/>
  <c r="J44" i="33"/>
  <c r="I44" i="33"/>
  <c r="W43" i="33"/>
  <c r="V43" i="33"/>
  <c r="V44" i="33"/>
  <c r="U43" i="33"/>
  <c r="T43" i="33"/>
  <c r="S43" i="33"/>
  <c r="M43" i="33"/>
  <c r="W42" i="33"/>
  <c r="V42" i="33"/>
  <c r="U42" i="33"/>
  <c r="T42" i="33"/>
  <c r="S42" i="33"/>
  <c r="M42" i="33"/>
  <c r="W41" i="33"/>
  <c r="V41" i="33"/>
  <c r="U41" i="33"/>
  <c r="T41" i="33"/>
  <c r="S41" i="33"/>
  <c r="M41" i="33"/>
  <c r="H42" i="26"/>
  <c r="H35" i="26"/>
  <c r="H31" i="26"/>
  <c r="H27" i="26"/>
  <c r="H21" i="26"/>
  <c r="H16" i="26"/>
  <c r="H15" i="26"/>
  <c r="H10" i="26"/>
  <c r="O15" i="23"/>
  <c r="O16" i="23"/>
  <c r="O17" i="23"/>
  <c r="O18" i="23"/>
  <c r="O19" i="23"/>
  <c r="O20" i="23"/>
  <c r="O21" i="23"/>
  <c r="O22" i="23"/>
  <c r="O23" i="23"/>
  <c r="O24" i="23"/>
  <c r="O25" i="23"/>
  <c r="O26" i="23"/>
  <c r="O14" i="23"/>
  <c r="O27" i="23"/>
  <c r="H11" i="2"/>
  <c r="H12" i="2"/>
  <c r="H13" i="2"/>
  <c r="H19" i="2"/>
  <c r="H22" i="2"/>
  <c r="H24" i="2"/>
  <c r="H25" i="2"/>
  <c r="H27" i="2"/>
  <c r="H29" i="2"/>
  <c r="H30" i="2"/>
  <c r="H31" i="2"/>
  <c r="H32" i="2"/>
  <c r="H33" i="2"/>
  <c r="H34" i="2"/>
  <c r="H35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1" i="2"/>
  <c r="H52" i="2"/>
  <c r="H53" i="2"/>
  <c r="H55" i="2"/>
  <c r="H56" i="2"/>
  <c r="H57" i="2"/>
  <c r="H58" i="2"/>
  <c r="H59" i="2"/>
  <c r="H60" i="2"/>
  <c r="H61" i="2"/>
  <c r="H62" i="2"/>
  <c r="H63" i="2"/>
  <c r="H64" i="2"/>
  <c r="H65" i="2"/>
  <c r="H66" i="2"/>
  <c r="H68" i="2"/>
  <c r="H69" i="2"/>
  <c r="H71" i="2"/>
  <c r="H72" i="2"/>
  <c r="H74" i="2"/>
  <c r="H75" i="2"/>
  <c r="H76" i="2"/>
  <c r="H77" i="2"/>
  <c r="H78" i="2"/>
  <c r="H82" i="2"/>
  <c r="H86" i="2"/>
  <c r="H87" i="2"/>
  <c r="H88" i="2"/>
  <c r="H90" i="2"/>
  <c r="H10" i="2"/>
  <c r="I82" i="2"/>
  <c r="I11" i="2"/>
  <c r="I12" i="2"/>
  <c r="I13" i="2"/>
  <c r="I19" i="2"/>
  <c r="I21" i="2"/>
  <c r="I22" i="2"/>
  <c r="I24" i="2"/>
  <c r="I25" i="2"/>
  <c r="I27" i="2"/>
  <c r="I29" i="2"/>
  <c r="I30" i="2"/>
  <c r="I31" i="2"/>
  <c r="I32" i="2"/>
  <c r="I33" i="2"/>
  <c r="I34" i="2"/>
  <c r="I35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1" i="2"/>
  <c r="I52" i="2"/>
  <c r="I53" i="2"/>
  <c r="I55" i="2"/>
  <c r="I56" i="2"/>
  <c r="I57" i="2"/>
  <c r="I58" i="2"/>
  <c r="I59" i="2"/>
  <c r="I60" i="2"/>
  <c r="I61" i="2"/>
  <c r="I62" i="2"/>
  <c r="I63" i="2"/>
  <c r="I64" i="2"/>
  <c r="I65" i="2"/>
  <c r="I66" i="2"/>
  <c r="I68" i="2"/>
  <c r="I69" i="2"/>
  <c r="I71" i="2"/>
  <c r="I72" i="2"/>
  <c r="I74" i="2"/>
  <c r="I75" i="2"/>
  <c r="I76" i="2"/>
  <c r="I77" i="2"/>
  <c r="I78" i="2"/>
  <c r="I42" i="26"/>
  <c r="E42" i="26"/>
  <c r="E35" i="26"/>
  <c r="I35" i="26"/>
  <c r="G31" i="26"/>
  <c r="E31" i="26"/>
  <c r="E23" i="53"/>
  <c r="E18" i="53"/>
  <c r="E13" i="53"/>
  <c r="G22" i="53"/>
  <c r="G21" i="53"/>
  <c r="G20" i="53"/>
  <c r="G19" i="53"/>
  <c r="G27" i="53"/>
  <c r="G26" i="53"/>
  <c r="G25" i="53"/>
  <c r="G24" i="53"/>
  <c r="G15" i="53"/>
  <c r="G16" i="53"/>
  <c r="G17" i="53"/>
  <c r="G14" i="53"/>
  <c r="I90" i="2"/>
  <c r="I88" i="2"/>
  <c r="I27" i="26"/>
  <c r="E27" i="26"/>
  <c r="I10" i="2"/>
  <c r="E10" i="26"/>
  <c r="I10" i="26"/>
  <c r="J15" i="24"/>
  <c r="O13" i="24"/>
  <c r="I14" i="5"/>
  <c r="H14" i="24"/>
  <c r="H15" i="24"/>
  <c r="H16" i="24"/>
  <c r="H17" i="24"/>
  <c r="H18" i="24"/>
  <c r="H19" i="24"/>
  <c r="H20" i="24"/>
  <c r="H21" i="24"/>
  <c r="H22" i="24"/>
  <c r="H23" i="24"/>
  <c r="O14" i="24"/>
  <c r="O15" i="24"/>
  <c r="O16" i="24"/>
  <c r="O17" i="24"/>
  <c r="O18" i="24"/>
  <c r="O19" i="24"/>
  <c r="O20" i="24"/>
  <c r="O21" i="24"/>
  <c r="O22" i="24"/>
  <c r="O23" i="24"/>
  <c r="H15" i="5"/>
  <c r="I15" i="5"/>
  <c r="D13" i="5"/>
  <c r="G10" i="37"/>
  <c r="H10" i="37"/>
  <c r="G11" i="37"/>
  <c r="H11" i="37"/>
  <c r="G12" i="37"/>
  <c r="H12" i="37"/>
  <c r="G13" i="37"/>
  <c r="H13" i="37"/>
  <c r="G14" i="37"/>
  <c r="H14" i="37"/>
  <c r="G15" i="37"/>
  <c r="H15" i="37"/>
  <c r="T15" i="37"/>
  <c r="G16" i="37"/>
  <c r="H16" i="37"/>
  <c r="G17" i="37"/>
  <c r="H17" i="37"/>
  <c r="G18" i="37"/>
  <c r="S18" i="37"/>
  <c r="G19" i="37"/>
  <c r="H19" i="37"/>
  <c r="O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R8" i="37"/>
  <c r="F20" i="37"/>
  <c r="K10" i="18"/>
  <c r="S46" i="18"/>
  <c r="S45" i="18"/>
  <c r="S44" i="18"/>
  <c r="S37" i="18"/>
  <c r="S36" i="18"/>
  <c r="S38" i="18"/>
  <c r="S35" i="18"/>
  <c r="S32" i="18"/>
  <c r="S31" i="18"/>
  <c r="S33" i="18"/>
  <c r="S30" i="18"/>
  <c r="S21" i="18"/>
  <c r="S23" i="18"/>
  <c r="S20" i="18"/>
  <c r="S19" i="18"/>
  <c r="S11" i="18"/>
  <c r="S12" i="18"/>
  <c r="S10" i="18"/>
  <c r="S14" i="18"/>
  <c r="R10" i="18"/>
  <c r="E47" i="18"/>
  <c r="E38" i="18"/>
  <c r="E33" i="18"/>
  <c r="E23" i="18"/>
  <c r="E14" i="18"/>
  <c r="S10" i="40"/>
  <c r="V11" i="40"/>
  <c r="I28" i="41"/>
  <c r="I27" i="41"/>
  <c r="K27" i="41"/>
  <c r="I26" i="41"/>
  <c r="L26" i="41"/>
  <c r="I22" i="41"/>
  <c r="I21" i="41"/>
  <c r="K21" i="41"/>
  <c r="I20" i="41"/>
  <c r="I15" i="41"/>
  <c r="K15" i="41"/>
  <c r="I14" i="41"/>
  <c r="I13" i="41"/>
  <c r="X29" i="41"/>
  <c r="AA29" i="41"/>
  <c r="X16" i="41"/>
  <c r="X30" i="41"/>
  <c r="AA16" i="41"/>
  <c r="AA30" i="41"/>
  <c r="AA23" i="41"/>
  <c r="U28" i="41"/>
  <c r="V28" i="41"/>
  <c r="U27" i="41"/>
  <c r="V27" i="41"/>
  <c r="U26" i="41"/>
  <c r="V26" i="41"/>
  <c r="U22" i="41"/>
  <c r="W22" i="41"/>
  <c r="U21" i="41"/>
  <c r="AD21" i="41"/>
  <c r="U20" i="41"/>
  <c r="U15" i="41"/>
  <c r="V15" i="41"/>
  <c r="U14" i="41"/>
  <c r="V14" i="41"/>
  <c r="U13" i="41"/>
  <c r="V13" i="41"/>
  <c r="W13" i="41"/>
  <c r="AC13" i="41"/>
  <c r="AF13" i="41"/>
  <c r="AC14" i="41"/>
  <c r="AF14" i="41"/>
  <c r="AC15" i="41"/>
  <c r="AF15" i="41"/>
  <c r="AC20" i="41"/>
  <c r="AC23" i="41"/>
  <c r="AF20" i="41"/>
  <c r="AC21" i="41"/>
  <c r="AF21" i="41"/>
  <c r="AF23" i="41"/>
  <c r="AC22" i="41"/>
  <c r="AF22" i="41"/>
  <c r="AC24" i="41"/>
  <c r="AD24" i="41"/>
  <c r="AE24" i="41"/>
  <c r="AF24" i="41"/>
  <c r="AG24" i="41"/>
  <c r="AC25" i="41"/>
  <c r="AD25" i="41"/>
  <c r="AE25" i="41"/>
  <c r="AF25" i="41"/>
  <c r="AG25" i="41"/>
  <c r="AC26" i="41"/>
  <c r="AC29" i="41"/>
  <c r="AF26" i="41"/>
  <c r="AF29" i="41"/>
  <c r="AC27" i="41"/>
  <c r="AF27" i="41"/>
  <c r="AC28" i="41"/>
  <c r="AF28" i="41"/>
  <c r="AF12" i="41"/>
  <c r="AF16" i="41"/>
  <c r="AF30" i="41"/>
  <c r="I12" i="41"/>
  <c r="K12" i="41"/>
  <c r="U12" i="41"/>
  <c r="W12" i="41"/>
  <c r="V12" i="41"/>
  <c r="AC12" i="41"/>
  <c r="X23" i="41"/>
  <c r="M29" i="41"/>
  <c r="M23" i="41"/>
  <c r="C35" i="19"/>
  <c r="C34" i="19"/>
  <c r="C13" i="19"/>
  <c r="I12" i="44"/>
  <c r="J12" i="44"/>
  <c r="L12" i="44"/>
  <c r="I13" i="44"/>
  <c r="J13" i="44"/>
  <c r="L13" i="44"/>
  <c r="I14" i="44"/>
  <c r="J14" i="44"/>
  <c r="I15" i="44"/>
  <c r="J15" i="44"/>
  <c r="L15" i="44"/>
  <c r="I16" i="44"/>
  <c r="J16" i="44"/>
  <c r="L16" i="44"/>
  <c r="I17" i="44"/>
  <c r="J17" i="44"/>
  <c r="L17" i="44"/>
  <c r="I18" i="44"/>
  <c r="J18" i="44"/>
  <c r="L18" i="44"/>
  <c r="I19" i="44"/>
  <c r="J19" i="44"/>
  <c r="L19" i="44"/>
  <c r="I20" i="44"/>
  <c r="J20" i="44"/>
  <c r="L20" i="44"/>
  <c r="I21" i="44"/>
  <c r="J21" i="44"/>
  <c r="L21" i="44"/>
  <c r="I22" i="44"/>
  <c r="J22" i="44"/>
  <c r="L22" i="44"/>
  <c r="I11" i="44"/>
  <c r="J11" i="44"/>
  <c r="L11" i="44"/>
  <c r="H12" i="44"/>
  <c r="H13" i="44"/>
  <c r="H14" i="44"/>
  <c r="H15" i="44"/>
  <c r="H16" i="44"/>
  <c r="H17" i="44"/>
  <c r="H18" i="44"/>
  <c r="H19" i="44"/>
  <c r="H20" i="44"/>
  <c r="H21" i="44"/>
  <c r="H22" i="44"/>
  <c r="H11" i="44"/>
  <c r="C23" i="44"/>
  <c r="D30" i="29"/>
  <c r="E30" i="29"/>
  <c r="G13" i="29"/>
  <c r="H13" i="24"/>
  <c r="H24" i="24"/>
  <c r="G14" i="29"/>
  <c r="E14" i="29"/>
  <c r="G21" i="29"/>
  <c r="G20" i="29"/>
  <c r="G18" i="29"/>
  <c r="E21" i="29"/>
  <c r="E20" i="29"/>
  <c r="H20" i="29"/>
  <c r="E18" i="29"/>
  <c r="H18" i="29"/>
  <c r="E13" i="29"/>
  <c r="H13" i="29"/>
  <c r="W20" i="46"/>
  <c r="V20" i="46"/>
  <c r="U20" i="46"/>
  <c r="T20" i="46"/>
  <c r="P12" i="46"/>
  <c r="P13" i="46"/>
  <c r="P14" i="46"/>
  <c r="L12" i="46"/>
  <c r="M12" i="46"/>
  <c r="L13" i="46"/>
  <c r="L14" i="46"/>
  <c r="M14" i="46"/>
  <c r="F12" i="46"/>
  <c r="F13" i="46"/>
  <c r="G13" i="46"/>
  <c r="F14" i="46"/>
  <c r="G14" i="46"/>
  <c r="I20" i="46"/>
  <c r="D20" i="46"/>
  <c r="C20" i="46"/>
  <c r="F15" i="45"/>
  <c r="G15" i="45"/>
  <c r="K15" i="45"/>
  <c r="J15" i="45"/>
  <c r="F14" i="45"/>
  <c r="G14" i="45"/>
  <c r="K14" i="45"/>
  <c r="J14" i="45"/>
  <c r="F13" i="45"/>
  <c r="J13" i="45"/>
  <c r="J11" i="45"/>
  <c r="I11" i="45"/>
  <c r="H11" i="45"/>
  <c r="E11" i="45"/>
  <c r="D11" i="45"/>
  <c r="C11" i="45"/>
  <c r="B10" i="45"/>
  <c r="C10" i="45"/>
  <c r="D10" i="45"/>
  <c r="E10" i="45"/>
  <c r="F10" i="45"/>
  <c r="G10" i="45"/>
  <c r="H10" i="45"/>
  <c r="I10" i="45"/>
  <c r="J10" i="45"/>
  <c r="K10" i="45"/>
  <c r="L38" i="52"/>
  <c r="N10" i="32"/>
  <c r="S25" i="34"/>
  <c r="S26" i="34"/>
  <c r="S28" i="34"/>
  <c r="S27" i="34"/>
  <c r="S30" i="34"/>
  <c r="S33" i="34"/>
  <c r="S31" i="34"/>
  <c r="S32" i="34"/>
  <c r="S40" i="34"/>
  <c r="S41" i="34"/>
  <c r="S43" i="34"/>
  <c r="S42" i="34"/>
  <c r="S45" i="34"/>
  <c r="S46" i="34"/>
  <c r="S47" i="34"/>
  <c r="S53" i="34"/>
  <c r="S54" i="34"/>
  <c r="S55" i="34"/>
  <c r="T25" i="34"/>
  <c r="T26" i="34"/>
  <c r="T28" i="34"/>
  <c r="T27" i="34"/>
  <c r="T30" i="34"/>
  <c r="T31" i="34"/>
  <c r="W31" i="34"/>
  <c r="T32" i="34"/>
  <c r="T40" i="34"/>
  <c r="T43" i="34"/>
  <c r="T41" i="34"/>
  <c r="T42" i="34"/>
  <c r="W42" i="34"/>
  <c r="T45" i="34"/>
  <c r="T48" i="34"/>
  <c r="T46" i="34"/>
  <c r="T47" i="34"/>
  <c r="W47" i="34"/>
  <c r="T53" i="34"/>
  <c r="T56" i="34"/>
  <c r="T54" i="34"/>
  <c r="T55" i="34"/>
  <c r="U25" i="34"/>
  <c r="U28" i="34"/>
  <c r="U26" i="34"/>
  <c r="U27" i="34"/>
  <c r="W27" i="34"/>
  <c r="U30" i="34"/>
  <c r="U31" i="34"/>
  <c r="U33" i="34"/>
  <c r="U32" i="34"/>
  <c r="W32" i="34"/>
  <c r="U40" i="34"/>
  <c r="U41" i="34"/>
  <c r="U42" i="34"/>
  <c r="U45" i="34"/>
  <c r="W45" i="34"/>
  <c r="U46" i="34"/>
  <c r="U47" i="34"/>
  <c r="U53" i="34"/>
  <c r="U56" i="34"/>
  <c r="U54" i="34"/>
  <c r="U55" i="34"/>
  <c r="W55" i="34"/>
  <c r="V25" i="34"/>
  <c r="V26" i="34"/>
  <c r="V27" i="34"/>
  <c r="V30" i="34"/>
  <c r="V31" i="34"/>
  <c r="V32" i="34"/>
  <c r="V40" i="34"/>
  <c r="V41" i="34"/>
  <c r="V42" i="34"/>
  <c r="V45" i="34"/>
  <c r="V48" i="34"/>
  <c r="V46" i="34"/>
  <c r="V47" i="34"/>
  <c r="V53" i="34"/>
  <c r="V54" i="34"/>
  <c r="V55" i="34"/>
  <c r="R25" i="34"/>
  <c r="R28" i="34"/>
  <c r="R26" i="34"/>
  <c r="R27" i="34"/>
  <c r="R30" i="34"/>
  <c r="R33" i="34"/>
  <c r="R31" i="34"/>
  <c r="R32" i="34"/>
  <c r="R40" i="34"/>
  <c r="R43" i="34"/>
  <c r="R41" i="34"/>
  <c r="R42" i="34"/>
  <c r="R45" i="34"/>
  <c r="R46" i="34"/>
  <c r="R47" i="34"/>
  <c r="R53" i="34"/>
  <c r="R54" i="34"/>
  <c r="R55" i="34"/>
  <c r="Q28" i="34"/>
  <c r="Q34" i="34"/>
  <c r="Q33" i="34"/>
  <c r="Q43" i="34"/>
  <c r="Q48" i="34"/>
  <c r="Q49" i="34"/>
  <c r="Q56" i="34"/>
  <c r="P28" i="34"/>
  <c r="P33" i="34"/>
  <c r="P34" i="34"/>
  <c r="P43" i="34"/>
  <c r="P48" i="34"/>
  <c r="P49" i="34"/>
  <c r="P56" i="34"/>
  <c r="O28" i="34"/>
  <c r="O33" i="34"/>
  <c r="O34" i="34"/>
  <c r="O43" i="34"/>
  <c r="O49" i="34"/>
  <c r="O48" i="34"/>
  <c r="O56" i="34"/>
  <c r="N28" i="34"/>
  <c r="N34" i="34"/>
  <c r="N33" i="34"/>
  <c r="N43" i="34"/>
  <c r="N49" i="34"/>
  <c r="N48" i="34"/>
  <c r="N56" i="34"/>
  <c r="H28" i="34"/>
  <c r="H34" i="34"/>
  <c r="H33" i="34"/>
  <c r="H43" i="34"/>
  <c r="H49" i="34"/>
  <c r="H48" i="34"/>
  <c r="H56" i="34"/>
  <c r="I28" i="34"/>
  <c r="I34" i="34"/>
  <c r="I33" i="34"/>
  <c r="I43" i="34"/>
  <c r="I49" i="34"/>
  <c r="I48" i="34"/>
  <c r="I56" i="34"/>
  <c r="J28" i="34"/>
  <c r="J34" i="34"/>
  <c r="J33" i="34"/>
  <c r="J43" i="34"/>
  <c r="J49" i="34"/>
  <c r="J48" i="34"/>
  <c r="J56" i="34"/>
  <c r="K25" i="34"/>
  <c r="K26" i="34"/>
  <c r="K28" i="34"/>
  <c r="K27" i="34"/>
  <c r="K30" i="34"/>
  <c r="K31" i="34"/>
  <c r="K32" i="34"/>
  <c r="K40" i="34"/>
  <c r="K41" i="34"/>
  <c r="K42" i="34"/>
  <c r="K45" i="34"/>
  <c r="K46" i="34"/>
  <c r="K47" i="34"/>
  <c r="K53" i="34"/>
  <c r="K56" i="34"/>
  <c r="K54" i="34"/>
  <c r="K55" i="34"/>
  <c r="G28" i="34"/>
  <c r="G34" i="34"/>
  <c r="G33" i="34"/>
  <c r="G43" i="34"/>
  <c r="G48" i="34"/>
  <c r="G56" i="34"/>
  <c r="T9" i="34"/>
  <c r="U9" i="34"/>
  <c r="U12" i="34"/>
  <c r="V9" i="34"/>
  <c r="T10" i="34"/>
  <c r="W10" i="34"/>
  <c r="U10" i="34"/>
  <c r="V10" i="34"/>
  <c r="T11" i="34"/>
  <c r="U11" i="34"/>
  <c r="V11" i="34"/>
  <c r="V12" i="34"/>
  <c r="T15" i="34"/>
  <c r="U15" i="34"/>
  <c r="V15" i="34"/>
  <c r="V18" i="34"/>
  <c r="T16" i="34"/>
  <c r="U16" i="34"/>
  <c r="V16" i="34"/>
  <c r="T17" i="34"/>
  <c r="T18" i="34"/>
  <c r="U17" i="34"/>
  <c r="V17" i="34"/>
  <c r="S9" i="34"/>
  <c r="S12" i="34"/>
  <c r="S10" i="34"/>
  <c r="S11" i="34"/>
  <c r="S15" i="34"/>
  <c r="S18" i="34"/>
  <c r="S16" i="34"/>
  <c r="S17" i="34"/>
  <c r="R9" i="34"/>
  <c r="R12" i="34"/>
  <c r="R10" i="34"/>
  <c r="R11" i="34"/>
  <c r="R15" i="34"/>
  <c r="R16" i="34"/>
  <c r="R17" i="34"/>
  <c r="Q12" i="34"/>
  <c r="Q18" i="34"/>
  <c r="P12" i="34"/>
  <c r="P58" i="34"/>
  <c r="P18" i="34"/>
  <c r="O12" i="34"/>
  <c r="O18" i="34"/>
  <c r="N12" i="34"/>
  <c r="N18" i="34"/>
  <c r="K9" i="34"/>
  <c r="K12" i="34"/>
  <c r="K10" i="34"/>
  <c r="K11" i="34"/>
  <c r="K15" i="34"/>
  <c r="K18" i="34"/>
  <c r="K16" i="34"/>
  <c r="K17" i="34"/>
  <c r="J12" i="34"/>
  <c r="J58" i="34"/>
  <c r="J18" i="34"/>
  <c r="I12" i="34"/>
  <c r="I58" i="34"/>
  <c r="I18" i="34"/>
  <c r="H12" i="34"/>
  <c r="H18" i="34"/>
  <c r="G12" i="34"/>
  <c r="G18" i="34"/>
  <c r="T16" i="49"/>
  <c r="T24" i="49"/>
  <c r="T32" i="49"/>
  <c r="J16" i="49"/>
  <c r="J34" i="49"/>
  <c r="J24" i="49"/>
  <c r="J32" i="49"/>
  <c r="J29" i="41"/>
  <c r="J23" i="41"/>
  <c r="J16" i="41"/>
  <c r="J30" i="41"/>
  <c r="AE28" i="51"/>
  <c r="AE31" i="51"/>
  <c r="AE29" i="51"/>
  <c r="AE30" i="51"/>
  <c r="AE20" i="51"/>
  <c r="AE21" i="51"/>
  <c r="AE22" i="51"/>
  <c r="AE13" i="51"/>
  <c r="AE15" i="51"/>
  <c r="AE14" i="51"/>
  <c r="AE12" i="51"/>
  <c r="Z30" i="51"/>
  <c r="Z29" i="51"/>
  <c r="Z31" i="51"/>
  <c r="Z28" i="51"/>
  <c r="Z22" i="51"/>
  <c r="Z21" i="51"/>
  <c r="Z20" i="51"/>
  <c r="Z13" i="51"/>
  <c r="Z15" i="51"/>
  <c r="Z14" i="51"/>
  <c r="Z12" i="51"/>
  <c r="O30" i="51"/>
  <c r="O29" i="51"/>
  <c r="O28" i="51"/>
  <c r="O31" i="51"/>
  <c r="O22" i="51"/>
  <c r="O23" i="51"/>
  <c r="O21" i="51"/>
  <c r="O20" i="51"/>
  <c r="O13" i="51"/>
  <c r="O15" i="51"/>
  <c r="O14" i="51"/>
  <c r="O12" i="51"/>
  <c r="Y31" i="51"/>
  <c r="Y23" i="51"/>
  <c r="Y15" i="51"/>
  <c r="Y33" i="51"/>
  <c r="N31" i="51"/>
  <c r="N23" i="51"/>
  <c r="N33" i="51"/>
  <c r="N15" i="51"/>
  <c r="Q35" i="38"/>
  <c r="S35" i="38"/>
  <c r="R35" i="38"/>
  <c r="P35" i="38"/>
  <c r="O35" i="38"/>
  <c r="Q34" i="38"/>
  <c r="R34" i="38"/>
  <c r="R36" i="38"/>
  <c r="P34" i="38"/>
  <c r="O34" i="38"/>
  <c r="Q33" i="38"/>
  <c r="S33" i="38"/>
  <c r="R33" i="38"/>
  <c r="P33" i="38"/>
  <c r="P36" i="38"/>
  <c r="O33" i="38"/>
  <c r="Q26" i="38"/>
  <c r="R26" i="38"/>
  <c r="S26" i="38"/>
  <c r="P26" i="38"/>
  <c r="O26" i="38"/>
  <c r="Q25" i="38"/>
  <c r="S25" i="38"/>
  <c r="R25" i="38"/>
  <c r="P25" i="38"/>
  <c r="O25" i="38"/>
  <c r="O27" i="38"/>
  <c r="Q24" i="38"/>
  <c r="Q27" i="38"/>
  <c r="R24" i="38"/>
  <c r="R27" i="38"/>
  <c r="P24" i="38"/>
  <c r="O24" i="38"/>
  <c r="Q21" i="38"/>
  <c r="R21" i="38"/>
  <c r="P21" i="38"/>
  <c r="O21" i="38"/>
  <c r="Q20" i="38"/>
  <c r="S20" i="38"/>
  <c r="R20" i="38"/>
  <c r="P20" i="38"/>
  <c r="O20" i="38"/>
  <c r="Q19" i="38"/>
  <c r="S19" i="38"/>
  <c r="R19" i="38"/>
  <c r="R22" i="38"/>
  <c r="R28" i="38"/>
  <c r="P19" i="38"/>
  <c r="P22" i="38"/>
  <c r="O19" i="38"/>
  <c r="O22" i="38"/>
  <c r="O28" i="38"/>
  <c r="Q11" i="38"/>
  <c r="R11" i="38"/>
  <c r="Q12" i="38"/>
  <c r="Q13" i="38"/>
  <c r="R12" i="38"/>
  <c r="Q10" i="38"/>
  <c r="R10" i="38"/>
  <c r="O12" i="38"/>
  <c r="O11" i="38"/>
  <c r="O10" i="38"/>
  <c r="T35" i="40"/>
  <c r="U35" i="40"/>
  <c r="V35" i="40"/>
  <c r="S35" i="40"/>
  <c r="T34" i="40"/>
  <c r="U34" i="40"/>
  <c r="U36" i="40"/>
  <c r="V34" i="40"/>
  <c r="S34" i="40"/>
  <c r="T33" i="40"/>
  <c r="W33" i="40"/>
  <c r="U33" i="40"/>
  <c r="V33" i="40"/>
  <c r="V36" i="40"/>
  <c r="S33" i="40"/>
  <c r="T26" i="40"/>
  <c r="W26" i="40"/>
  <c r="U26" i="40"/>
  <c r="V26" i="40"/>
  <c r="S26" i="40"/>
  <c r="T25" i="40"/>
  <c r="W25" i="40"/>
  <c r="U25" i="40"/>
  <c r="V25" i="40"/>
  <c r="S25" i="40"/>
  <c r="T24" i="40"/>
  <c r="U24" i="40"/>
  <c r="V24" i="40"/>
  <c r="S24" i="40"/>
  <c r="S27" i="40"/>
  <c r="T21" i="40"/>
  <c r="U21" i="40"/>
  <c r="W21" i="40"/>
  <c r="V21" i="40"/>
  <c r="S21" i="40"/>
  <c r="T20" i="40"/>
  <c r="U20" i="40"/>
  <c r="V20" i="40"/>
  <c r="S20" i="40"/>
  <c r="T19" i="40"/>
  <c r="U19" i="40"/>
  <c r="V19" i="40"/>
  <c r="S19" i="40"/>
  <c r="S22" i="40"/>
  <c r="S28" i="40"/>
  <c r="S11" i="40"/>
  <c r="T11" i="40"/>
  <c r="U11" i="40"/>
  <c r="S12" i="40"/>
  <c r="T12" i="40"/>
  <c r="W12" i="40"/>
  <c r="U12" i="40"/>
  <c r="V12" i="40"/>
  <c r="J35" i="38"/>
  <c r="J34" i="38"/>
  <c r="J33" i="38"/>
  <c r="J36" i="38"/>
  <c r="J26" i="38"/>
  <c r="J25" i="38"/>
  <c r="J24" i="38"/>
  <c r="J21" i="38"/>
  <c r="J20" i="38"/>
  <c r="J22" i="38"/>
  <c r="J19" i="38"/>
  <c r="J11" i="38"/>
  <c r="J13" i="38"/>
  <c r="J12" i="38"/>
  <c r="J10" i="38"/>
  <c r="R16" i="41"/>
  <c r="C16" i="41"/>
  <c r="C30" i="41"/>
  <c r="Z31" i="49"/>
  <c r="AB31" i="49"/>
  <c r="AA31" i="49"/>
  <c r="Z30" i="49"/>
  <c r="AA30" i="49"/>
  <c r="Z29" i="49"/>
  <c r="Z32" i="49"/>
  <c r="AA29" i="49"/>
  <c r="Z23" i="49"/>
  <c r="AB23" i="49"/>
  <c r="AA23" i="49"/>
  <c r="Z22" i="49"/>
  <c r="AA22" i="49"/>
  <c r="Z21" i="49"/>
  <c r="AA21" i="49"/>
  <c r="AA24" i="49"/>
  <c r="Z14" i="49"/>
  <c r="AB14" i="49"/>
  <c r="AA14" i="49"/>
  <c r="Z15" i="49"/>
  <c r="AB15" i="49"/>
  <c r="AA15" i="49"/>
  <c r="Z13" i="49"/>
  <c r="AA13" i="49"/>
  <c r="AB13" i="49"/>
  <c r="X31" i="49"/>
  <c r="X30" i="49"/>
  <c r="X29" i="49"/>
  <c r="X32" i="49"/>
  <c r="X23" i="49"/>
  <c r="X22" i="49"/>
  <c r="X21" i="49"/>
  <c r="X24" i="49"/>
  <c r="X14" i="49"/>
  <c r="X15" i="49"/>
  <c r="X13" i="49"/>
  <c r="X16" i="49"/>
  <c r="N31" i="49"/>
  <c r="N30" i="49"/>
  <c r="N29" i="49"/>
  <c r="N32" i="49"/>
  <c r="N23" i="49"/>
  <c r="N22" i="49"/>
  <c r="N21" i="49"/>
  <c r="N14" i="49"/>
  <c r="N15" i="49"/>
  <c r="N13" i="49"/>
  <c r="Y13" i="49"/>
  <c r="Y16" i="49"/>
  <c r="Y34" i="49"/>
  <c r="Y14" i="49"/>
  <c r="Y15" i="49"/>
  <c r="Y21" i="49"/>
  <c r="Y24" i="49"/>
  <c r="Y22" i="49"/>
  <c r="Y23" i="49"/>
  <c r="Y29" i="49"/>
  <c r="Y32" i="49"/>
  <c r="Y30" i="49"/>
  <c r="Y31" i="49"/>
  <c r="W16" i="49"/>
  <c r="W34" i="49"/>
  <c r="W24" i="49"/>
  <c r="W32" i="49"/>
  <c r="V16" i="49"/>
  <c r="V34" i="49"/>
  <c r="V24" i="49"/>
  <c r="V32" i="49"/>
  <c r="U16" i="49"/>
  <c r="U34" i="49"/>
  <c r="U24" i="49"/>
  <c r="U32" i="49"/>
  <c r="S16" i="49"/>
  <c r="S34" i="49"/>
  <c r="S24" i="49"/>
  <c r="S32" i="49"/>
  <c r="O16" i="49"/>
  <c r="O34" i="49"/>
  <c r="O24" i="49"/>
  <c r="O32" i="49"/>
  <c r="M16" i="49"/>
  <c r="M24" i="49"/>
  <c r="M32" i="49"/>
  <c r="L16" i="49"/>
  <c r="L34" i="49"/>
  <c r="L24" i="49"/>
  <c r="L32" i="49"/>
  <c r="K16" i="49"/>
  <c r="K34" i="49"/>
  <c r="K24" i="49"/>
  <c r="K32" i="49"/>
  <c r="I16" i="49"/>
  <c r="I34" i="49"/>
  <c r="I24" i="49"/>
  <c r="I32" i="49"/>
  <c r="C16" i="49"/>
  <c r="C34" i="49"/>
  <c r="C24" i="49"/>
  <c r="C32" i="49"/>
  <c r="M9" i="37"/>
  <c r="N9" i="37"/>
  <c r="M10" i="37"/>
  <c r="N10" i="37"/>
  <c r="M11" i="37"/>
  <c r="N11" i="37"/>
  <c r="M12" i="37"/>
  <c r="M13" i="37"/>
  <c r="S13" i="37"/>
  <c r="M14" i="37"/>
  <c r="N14" i="37"/>
  <c r="M15" i="37"/>
  <c r="M16" i="37"/>
  <c r="M17" i="37"/>
  <c r="S17" i="37"/>
  <c r="M18" i="37"/>
  <c r="N18" i="37"/>
  <c r="M19" i="37"/>
  <c r="N19" i="37"/>
  <c r="S35" i="52"/>
  <c r="V35" i="52"/>
  <c r="T35" i="52"/>
  <c r="U35" i="52"/>
  <c r="R35" i="52"/>
  <c r="Q35" i="52"/>
  <c r="S34" i="52"/>
  <c r="T34" i="52"/>
  <c r="T36" i="52"/>
  <c r="U34" i="52"/>
  <c r="R34" i="52"/>
  <c r="Q34" i="52"/>
  <c r="S33" i="52"/>
  <c r="T33" i="52"/>
  <c r="U33" i="52"/>
  <c r="U36" i="52"/>
  <c r="R33" i="52"/>
  <c r="Q33" i="52"/>
  <c r="S26" i="52"/>
  <c r="T26" i="52"/>
  <c r="U26" i="52"/>
  <c r="R26" i="52"/>
  <c r="Q26" i="52"/>
  <c r="S25" i="52"/>
  <c r="T25" i="52"/>
  <c r="U25" i="52"/>
  <c r="R25" i="52"/>
  <c r="R27" i="52"/>
  <c r="Q25" i="52"/>
  <c r="S24" i="52"/>
  <c r="T24" i="52"/>
  <c r="U24" i="52"/>
  <c r="U27" i="52"/>
  <c r="R24" i="52"/>
  <c r="Q24" i="52"/>
  <c r="Q27" i="52"/>
  <c r="S21" i="52"/>
  <c r="T21" i="52"/>
  <c r="U21" i="52"/>
  <c r="R21" i="52"/>
  <c r="R22" i="52"/>
  <c r="R28" i="52"/>
  <c r="Q21" i="52"/>
  <c r="S20" i="52"/>
  <c r="V20" i="52"/>
  <c r="T20" i="52"/>
  <c r="U20" i="52"/>
  <c r="R20" i="52"/>
  <c r="Q20" i="52"/>
  <c r="S19" i="52"/>
  <c r="V19" i="52"/>
  <c r="T19" i="52"/>
  <c r="U19" i="52"/>
  <c r="R19" i="52"/>
  <c r="Q19" i="52"/>
  <c r="Q22" i="52"/>
  <c r="Q28" i="52"/>
  <c r="Q11" i="52"/>
  <c r="R11" i="52"/>
  <c r="S11" i="52"/>
  <c r="V11" i="52"/>
  <c r="T11" i="52"/>
  <c r="U11" i="52"/>
  <c r="Q12" i="52"/>
  <c r="R12" i="52"/>
  <c r="S12" i="52"/>
  <c r="V12" i="52"/>
  <c r="T12" i="52"/>
  <c r="U12" i="52"/>
  <c r="AB30" i="51"/>
  <c r="AC30" i="51"/>
  <c r="AD30" i="51"/>
  <c r="AA30" i="51"/>
  <c r="AB29" i="51"/>
  <c r="AF29" i="51"/>
  <c r="AC29" i="51"/>
  <c r="AD29" i="51"/>
  <c r="AA29" i="51"/>
  <c r="AB28" i="51"/>
  <c r="AB31" i="51"/>
  <c r="AC28" i="51"/>
  <c r="AD28" i="51"/>
  <c r="AA28" i="51"/>
  <c r="AA31" i="51"/>
  <c r="AB22" i="51"/>
  <c r="AF22" i="51"/>
  <c r="AC22" i="51"/>
  <c r="AD22" i="51"/>
  <c r="AA22" i="51"/>
  <c r="AB21" i="51"/>
  <c r="AC21" i="51"/>
  <c r="AD21" i="51"/>
  <c r="AA21" i="51"/>
  <c r="AB20" i="51"/>
  <c r="AC20" i="51"/>
  <c r="AC23" i="51"/>
  <c r="AD20" i="51"/>
  <c r="AA20" i="51"/>
  <c r="AA23" i="51"/>
  <c r="AB12" i="51"/>
  <c r="P33" i="29"/>
  <c r="M15" i="51"/>
  <c r="M33" i="51"/>
  <c r="M23" i="51"/>
  <c r="M31" i="51"/>
  <c r="X31" i="51"/>
  <c r="W31" i="51"/>
  <c r="V31" i="51"/>
  <c r="U31" i="51"/>
  <c r="T31" i="51"/>
  <c r="P31" i="51"/>
  <c r="L31" i="51"/>
  <c r="K31" i="51"/>
  <c r="J31" i="51"/>
  <c r="I31" i="51"/>
  <c r="X23" i="51"/>
  <c r="W23" i="51"/>
  <c r="V23" i="51"/>
  <c r="U23" i="51"/>
  <c r="T23" i="51"/>
  <c r="P23" i="51"/>
  <c r="L23" i="51"/>
  <c r="K23" i="51"/>
  <c r="J23" i="51"/>
  <c r="J33" i="51"/>
  <c r="I23" i="51"/>
  <c r="J15" i="51"/>
  <c r="K15" i="51"/>
  <c r="K33" i="51"/>
  <c r="L15" i="51"/>
  <c r="L33" i="51"/>
  <c r="P15" i="51"/>
  <c r="P33" i="51"/>
  <c r="T15" i="51"/>
  <c r="T33" i="51"/>
  <c r="U15" i="51"/>
  <c r="U33" i="51"/>
  <c r="V15" i="51"/>
  <c r="W15" i="51"/>
  <c r="W33" i="51"/>
  <c r="X15" i="51"/>
  <c r="X33" i="51"/>
  <c r="AA12" i="51"/>
  <c r="AA13" i="51"/>
  <c r="AA14" i="51"/>
  <c r="AB13" i="51"/>
  <c r="AB14" i="51"/>
  <c r="AC12" i="51"/>
  <c r="AC13" i="51"/>
  <c r="AC14" i="51"/>
  <c r="AD12" i="51"/>
  <c r="AD15" i="51"/>
  <c r="AD13" i="51"/>
  <c r="AD14" i="51"/>
  <c r="R23" i="41"/>
  <c r="R29" i="41"/>
  <c r="K10" i="52"/>
  <c r="Q10" i="52"/>
  <c r="R10" i="52"/>
  <c r="R13" i="52"/>
  <c r="S10" i="52"/>
  <c r="V10" i="52"/>
  <c r="T10" i="52"/>
  <c r="T13" i="52"/>
  <c r="U10" i="52"/>
  <c r="U13" i="52"/>
  <c r="K11" i="52"/>
  <c r="K12" i="52"/>
  <c r="G13" i="52"/>
  <c r="H13" i="52"/>
  <c r="I13" i="52"/>
  <c r="J13" i="52"/>
  <c r="M13" i="52"/>
  <c r="N13" i="52"/>
  <c r="O13" i="52"/>
  <c r="P13" i="52"/>
  <c r="K19" i="52"/>
  <c r="K22" i="52"/>
  <c r="K20" i="52"/>
  <c r="K21" i="52"/>
  <c r="G22" i="52"/>
  <c r="H22" i="52"/>
  <c r="I22" i="52"/>
  <c r="J22" i="52"/>
  <c r="M22" i="52"/>
  <c r="N22" i="52"/>
  <c r="N28" i="52"/>
  <c r="O22" i="52"/>
  <c r="P22" i="52"/>
  <c r="P28" i="52"/>
  <c r="K24" i="52"/>
  <c r="K25" i="52"/>
  <c r="K26" i="52"/>
  <c r="G27" i="52"/>
  <c r="H27" i="52"/>
  <c r="I27" i="52"/>
  <c r="J27" i="52"/>
  <c r="M27" i="52"/>
  <c r="N27" i="52"/>
  <c r="O27" i="52"/>
  <c r="O28" i="52"/>
  <c r="P27" i="52"/>
  <c r="K33" i="52"/>
  <c r="K34" i="52"/>
  <c r="K35" i="52"/>
  <c r="G36" i="52"/>
  <c r="H36" i="52"/>
  <c r="I36" i="52"/>
  <c r="J36" i="52"/>
  <c r="M36" i="52"/>
  <c r="N36" i="52"/>
  <c r="O36" i="52"/>
  <c r="P36" i="52"/>
  <c r="C15" i="51"/>
  <c r="C33" i="51"/>
  <c r="I15" i="51"/>
  <c r="C23" i="51"/>
  <c r="C31" i="51"/>
  <c r="S43" i="35"/>
  <c r="S44" i="35"/>
  <c r="S46" i="35"/>
  <c r="S45" i="35"/>
  <c r="S48" i="35"/>
  <c r="S49" i="35"/>
  <c r="S51" i="35"/>
  <c r="S50" i="35"/>
  <c r="I46" i="35"/>
  <c r="O46" i="35"/>
  <c r="O52" i="35"/>
  <c r="I51" i="35"/>
  <c r="O51" i="35"/>
  <c r="J46" i="35"/>
  <c r="P46" i="35"/>
  <c r="P52" i="35"/>
  <c r="J51" i="35"/>
  <c r="P51" i="35"/>
  <c r="K46" i="35"/>
  <c r="Q46" i="35"/>
  <c r="K51" i="35"/>
  <c r="Q51" i="35"/>
  <c r="V51" i="35"/>
  <c r="L46" i="35"/>
  <c r="R46" i="35"/>
  <c r="L51" i="35"/>
  <c r="W51" i="35"/>
  <c r="R51" i="35"/>
  <c r="S28" i="35"/>
  <c r="S29" i="35"/>
  <c r="S31" i="35"/>
  <c r="S30" i="35"/>
  <c r="T28" i="35"/>
  <c r="T29" i="35"/>
  <c r="T30" i="35"/>
  <c r="U28" i="35"/>
  <c r="U31" i="35"/>
  <c r="U29" i="35"/>
  <c r="U30" i="35"/>
  <c r="V28" i="35"/>
  <c r="V31" i="35"/>
  <c r="V29" i="35"/>
  <c r="V30" i="35"/>
  <c r="W28" i="35"/>
  <c r="W29" i="35"/>
  <c r="W30" i="35"/>
  <c r="X30" i="35"/>
  <c r="T18" i="35"/>
  <c r="T19" i="35"/>
  <c r="T20" i="35"/>
  <c r="U18" i="35"/>
  <c r="X18" i="35"/>
  <c r="U19" i="35"/>
  <c r="U20" i="35"/>
  <c r="X20" i="35"/>
  <c r="V18" i="35"/>
  <c r="V22" i="35"/>
  <c r="V19" i="35"/>
  <c r="X19" i="35"/>
  <c r="V20" i="35"/>
  <c r="W18" i="35"/>
  <c r="W19" i="35"/>
  <c r="W20" i="35"/>
  <c r="T9" i="35"/>
  <c r="T13" i="35"/>
  <c r="T10" i="35"/>
  <c r="T11" i="35"/>
  <c r="U9" i="35"/>
  <c r="U13" i="35"/>
  <c r="U10" i="35"/>
  <c r="X10" i="35"/>
  <c r="U11" i="35"/>
  <c r="V9" i="35"/>
  <c r="V10" i="35"/>
  <c r="V11" i="35"/>
  <c r="W9" i="35"/>
  <c r="W13" i="35"/>
  <c r="W10" i="35"/>
  <c r="W11" i="35"/>
  <c r="T12" i="35"/>
  <c r="U12" i="35"/>
  <c r="V12" i="35"/>
  <c r="W12" i="35"/>
  <c r="T21" i="35"/>
  <c r="U21" i="35"/>
  <c r="V21" i="35"/>
  <c r="X21" i="35"/>
  <c r="W21" i="35"/>
  <c r="T33" i="35"/>
  <c r="U33" i="35"/>
  <c r="X33" i="35"/>
  <c r="V33" i="35"/>
  <c r="W33" i="35"/>
  <c r="T34" i="35"/>
  <c r="U34" i="35"/>
  <c r="X34" i="35"/>
  <c r="V34" i="35"/>
  <c r="W34" i="35"/>
  <c r="T35" i="35"/>
  <c r="U35" i="35"/>
  <c r="X35" i="35"/>
  <c r="V35" i="35"/>
  <c r="W35" i="35"/>
  <c r="I36" i="35"/>
  <c r="O36" i="35"/>
  <c r="J36" i="35"/>
  <c r="U36" i="35"/>
  <c r="P36" i="35"/>
  <c r="P37" i="35"/>
  <c r="K36" i="35"/>
  <c r="Q36" i="35"/>
  <c r="L36" i="35"/>
  <c r="W36" i="35"/>
  <c r="R36" i="35"/>
  <c r="I31" i="35"/>
  <c r="I37" i="35"/>
  <c r="T37" i="35"/>
  <c r="O31" i="35"/>
  <c r="O37" i="35"/>
  <c r="J31" i="35"/>
  <c r="P31" i="35"/>
  <c r="K31" i="35"/>
  <c r="Q31" i="35"/>
  <c r="Q37" i="35"/>
  <c r="L31" i="35"/>
  <c r="L37" i="35"/>
  <c r="W37" i="35"/>
  <c r="R31" i="35"/>
  <c r="R37" i="35"/>
  <c r="T43" i="35"/>
  <c r="U43" i="35"/>
  <c r="X43" i="35"/>
  <c r="V43" i="35"/>
  <c r="W43" i="35"/>
  <c r="T44" i="35"/>
  <c r="U44" i="35"/>
  <c r="X44" i="35"/>
  <c r="V44" i="35"/>
  <c r="W44" i="35"/>
  <c r="T45" i="35"/>
  <c r="U45" i="35"/>
  <c r="V45" i="35"/>
  <c r="X45" i="35"/>
  <c r="W45" i="35"/>
  <c r="T47" i="35"/>
  <c r="U47" i="35"/>
  <c r="V47" i="35"/>
  <c r="W47" i="35"/>
  <c r="T48" i="35"/>
  <c r="U48" i="35"/>
  <c r="X48" i="35"/>
  <c r="V48" i="35"/>
  <c r="W48" i="35"/>
  <c r="T49" i="35"/>
  <c r="U49" i="35"/>
  <c r="V49" i="35"/>
  <c r="W49" i="35"/>
  <c r="T50" i="35"/>
  <c r="U50" i="35"/>
  <c r="X50" i="35"/>
  <c r="V50" i="35"/>
  <c r="W50" i="35"/>
  <c r="T57" i="35"/>
  <c r="U57" i="35"/>
  <c r="X57" i="35"/>
  <c r="V57" i="35"/>
  <c r="W57" i="35"/>
  <c r="T58" i="35"/>
  <c r="U58" i="35"/>
  <c r="V58" i="35"/>
  <c r="W58" i="35"/>
  <c r="T59" i="35"/>
  <c r="U59" i="35"/>
  <c r="V59" i="35"/>
  <c r="X59" i="35"/>
  <c r="W59" i="35"/>
  <c r="I60" i="35"/>
  <c r="O60" i="35"/>
  <c r="J60" i="35"/>
  <c r="U60" i="35"/>
  <c r="P60" i="35"/>
  <c r="K60" i="35"/>
  <c r="V60" i="35"/>
  <c r="Q60" i="35"/>
  <c r="L60" i="35"/>
  <c r="R60" i="35"/>
  <c r="W60" i="35"/>
  <c r="I13" i="35"/>
  <c r="I22" i="35"/>
  <c r="O13" i="35"/>
  <c r="O62" i="35"/>
  <c r="O22" i="35"/>
  <c r="J13" i="35"/>
  <c r="J22" i="35"/>
  <c r="P13" i="35"/>
  <c r="P62" i="35"/>
  <c r="P22" i="35"/>
  <c r="K13" i="35"/>
  <c r="K22" i="35"/>
  <c r="Q13" i="35"/>
  <c r="Q22" i="35"/>
  <c r="L13" i="35"/>
  <c r="L22" i="35"/>
  <c r="R13" i="35"/>
  <c r="R22" i="35"/>
  <c r="P12" i="29"/>
  <c r="J13" i="29"/>
  <c r="M13" i="29"/>
  <c r="N13" i="29"/>
  <c r="J14" i="29"/>
  <c r="M14" i="29"/>
  <c r="N14" i="29"/>
  <c r="J15" i="29"/>
  <c r="M15" i="29"/>
  <c r="N15" i="29"/>
  <c r="J16" i="29"/>
  <c r="M16" i="29"/>
  <c r="N16" i="29"/>
  <c r="P16" i="29"/>
  <c r="J17" i="29"/>
  <c r="M17" i="29"/>
  <c r="N17" i="29"/>
  <c r="P17" i="29"/>
  <c r="J18" i="29"/>
  <c r="M18" i="29"/>
  <c r="N18" i="29"/>
  <c r="J19" i="29"/>
  <c r="M19" i="29"/>
  <c r="N19" i="29"/>
  <c r="P19" i="29"/>
  <c r="J20" i="29"/>
  <c r="M20" i="29"/>
  <c r="N20" i="29"/>
  <c r="J21" i="29"/>
  <c r="M21" i="29"/>
  <c r="N21" i="29"/>
  <c r="J22" i="29"/>
  <c r="M22" i="29"/>
  <c r="N22" i="29"/>
  <c r="P22" i="29"/>
  <c r="J23" i="29"/>
  <c r="M23" i="29"/>
  <c r="N23" i="29"/>
  <c r="P23" i="29"/>
  <c r="J24" i="29"/>
  <c r="M24" i="29"/>
  <c r="N24" i="29"/>
  <c r="P24" i="29"/>
  <c r="J25" i="29"/>
  <c r="M25" i="29"/>
  <c r="N25" i="29"/>
  <c r="P25" i="29"/>
  <c r="J26" i="29"/>
  <c r="M26" i="29"/>
  <c r="N26" i="29"/>
  <c r="P26" i="29"/>
  <c r="J27" i="29"/>
  <c r="M27" i="29"/>
  <c r="N27" i="29"/>
  <c r="P27" i="29"/>
  <c r="J28" i="29"/>
  <c r="M28" i="29"/>
  <c r="N28" i="29"/>
  <c r="P28" i="29"/>
  <c r="T20" i="32"/>
  <c r="J19" i="32"/>
  <c r="U19" i="32"/>
  <c r="T19" i="32"/>
  <c r="J18" i="32"/>
  <c r="V18" i="32"/>
  <c r="T18" i="32"/>
  <c r="J17" i="32"/>
  <c r="V17" i="32"/>
  <c r="T17" i="32"/>
  <c r="J16" i="32"/>
  <c r="V16" i="32"/>
  <c r="U16" i="32"/>
  <c r="T16" i="32"/>
  <c r="J15" i="32"/>
  <c r="U15" i="32"/>
  <c r="T15" i="32"/>
  <c r="J14" i="32"/>
  <c r="V14" i="32"/>
  <c r="U14" i="32"/>
  <c r="T14" i="32"/>
  <c r="U13" i="32"/>
  <c r="T13" i="32"/>
  <c r="U12" i="32"/>
  <c r="U10" i="32"/>
  <c r="T12" i="32"/>
  <c r="T10" i="32"/>
  <c r="Q10" i="32"/>
  <c r="P10" i="32"/>
  <c r="O10" i="32"/>
  <c r="M10" i="32"/>
  <c r="K10" i="32"/>
  <c r="I10" i="32"/>
  <c r="E10" i="32"/>
  <c r="C10" i="32"/>
  <c r="S12" i="42"/>
  <c r="T12" i="42"/>
  <c r="V12" i="42"/>
  <c r="U12" i="42"/>
  <c r="R12" i="42"/>
  <c r="Q12" i="42"/>
  <c r="K12" i="42"/>
  <c r="S11" i="42"/>
  <c r="V11" i="42"/>
  <c r="T11" i="42"/>
  <c r="U11" i="42"/>
  <c r="R11" i="42"/>
  <c r="R8" i="42"/>
  <c r="Q11" i="42"/>
  <c r="K11" i="42"/>
  <c r="S10" i="42"/>
  <c r="T10" i="42"/>
  <c r="U10" i="42"/>
  <c r="U8" i="42"/>
  <c r="R10" i="42"/>
  <c r="Q10" i="42"/>
  <c r="Q8" i="42"/>
  <c r="K10" i="42"/>
  <c r="P8" i="42"/>
  <c r="O8" i="42"/>
  <c r="N8" i="42"/>
  <c r="M8" i="42"/>
  <c r="J8" i="42"/>
  <c r="I8" i="42"/>
  <c r="H8" i="42"/>
  <c r="G8" i="42"/>
  <c r="P10" i="38"/>
  <c r="P13" i="38"/>
  <c r="P38" i="38"/>
  <c r="P11" i="38"/>
  <c r="P12" i="38"/>
  <c r="P27" i="38"/>
  <c r="P28" i="38"/>
  <c r="N13" i="38"/>
  <c r="N22" i="38"/>
  <c r="N27" i="38"/>
  <c r="N28" i="38"/>
  <c r="N38" i="38"/>
  <c r="N36" i="38"/>
  <c r="M13" i="38"/>
  <c r="M22" i="38"/>
  <c r="M28" i="38"/>
  <c r="M27" i="38"/>
  <c r="M36" i="38"/>
  <c r="L13" i="38"/>
  <c r="L22" i="38"/>
  <c r="L28" i="38"/>
  <c r="L38" i="38"/>
  <c r="L27" i="38"/>
  <c r="L36" i="38"/>
  <c r="I13" i="38"/>
  <c r="I38" i="38"/>
  <c r="I22" i="38"/>
  <c r="I28" i="38"/>
  <c r="I27" i="38"/>
  <c r="I36" i="38"/>
  <c r="H13" i="38"/>
  <c r="H22" i="38"/>
  <c r="H28" i="38"/>
  <c r="H27" i="38"/>
  <c r="H36" i="38"/>
  <c r="G13" i="38"/>
  <c r="G22" i="38"/>
  <c r="G28" i="38"/>
  <c r="G27" i="38"/>
  <c r="G36" i="38"/>
  <c r="C23" i="41"/>
  <c r="C29" i="41"/>
  <c r="P16" i="41"/>
  <c r="P23" i="41"/>
  <c r="P29" i="41"/>
  <c r="H13" i="40"/>
  <c r="H22" i="40"/>
  <c r="H27" i="40"/>
  <c r="H28" i="40"/>
  <c r="H36" i="40"/>
  <c r="I13" i="40"/>
  <c r="I22" i="40"/>
  <c r="I27" i="40"/>
  <c r="I28" i="40"/>
  <c r="I36" i="40"/>
  <c r="J13" i="40"/>
  <c r="J22" i="40"/>
  <c r="J28" i="40"/>
  <c r="J27" i="40"/>
  <c r="J36" i="40"/>
  <c r="K10" i="40"/>
  <c r="K13" i="40"/>
  <c r="K11" i="40"/>
  <c r="K12" i="40"/>
  <c r="K19" i="40"/>
  <c r="K22" i="40"/>
  <c r="K20" i="40"/>
  <c r="K21" i="40"/>
  <c r="K24" i="40"/>
  <c r="K27" i="40"/>
  <c r="K25" i="40"/>
  <c r="K26" i="40"/>
  <c r="K33" i="40"/>
  <c r="K36" i="40"/>
  <c r="K34" i="40"/>
  <c r="K35" i="40"/>
  <c r="L13" i="40"/>
  <c r="L22" i="40"/>
  <c r="L28" i="40"/>
  <c r="L27" i="40"/>
  <c r="L36" i="40"/>
  <c r="O13" i="40"/>
  <c r="O22" i="40"/>
  <c r="O27" i="40"/>
  <c r="O36" i="40"/>
  <c r="P13" i="40"/>
  <c r="P22" i="40"/>
  <c r="P27" i="40"/>
  <c r="P28" i="40"/>
  <c r="P38" i="40"/>
  <c r="P36" i="40"/>
  <c r="Q13" i="40"/>
  <c r="Q22" i="40"/>
  <c r="Q27" i="40"/>
  <c r="Q36" i="40"/>
  <c r="R10" i="40"/>
  <c r="R11" i="40"/>
  <c r="R12" i="40"/>
  <c r="R19" i="40"/>
  <c r="R20" i="40"/>
  <c r="R22" i="40"/>
  <c r="R21" i="40"/>
  <c r="R24" i="40"/>
  <c r="R27" i="40"/>
  <c r="R25" i="40"/>
  <c r="R26" i="40"/>
  <c r="R33" i="40"/>
  <c r="R36" i="40"/>
  <c r="R34" i="40"/>
  <c r="R35" i="40"/>
  <c r="S36" i="40"/>
  <c r="T10" i="40"/>
  <c r="T13" i="40"/>
  <c r="U10" i="40"/>
  <c r="V10" i="40"/>
  <c r="V13" i="40"/>
  <c r="E13" i="40"/>
  <c r="E22" i="40"/>
  <c r="E27" i="40"/>
  <c r="E36" i="40"/>
  <c r="S59" i="35"/>
  <c r="M59" i="35"/>
  <c r="S58" i="35"/>
  <c r="M58" i="35"/>
  <c r="S57" i="35"/>
  <c r="S60" i="35"/>
  <c r="M57" i="35"/>
  <c r="M50" i="35"/>
  <c r="M49" i="35"/>
  <c r="M48" i="35"/>
  <c r="M45" i="35"/>
  <c r="M44" i="35"/>
  <c r="M43" i="35"/>
  <c r="M46" i="35"/>
  <c r="S35" i="35"/>
  <c r="M35" i="35"/>
  <c r="S34" i="35"/>
  <c r="M34" i="35"/>
  <c r="M36" i="35"/>
  <c r="S33" i="35"/>
  <c r="M33" i="35"/>
  <c r="M30" i="35"/>
  <c r="M29" i="35"/>
  <c r="M28" i="35"/>
  <c r="S20" i="35"/>
  <c r="M20" i="35"/>
  <c r="S19" i="35"/>
  <c r="S22" i="35"/>
  <c r="M19" i="35"/>
  <c r="S18" i="35"/>
  <c r="M18" i="35"/>
  <c r="M22" i="35"/>
  <c r="S9" i="35"/>
  <c r="S10" i="35"/>
  <c r="S13" i="35"/>
  <c r="S11" i="35"/>
  <c r="L20" i="37"/>
  <c r="W26" i="33"/>
  <c r="W27" i="33"/>
  <c r="W29" i="33"/>
  <c r="W28" i="33"/>
  <c r="W31" i="33"/>
  <c r="W32" i="33"/>
  <c r="W33" i="33"/>
  <c r="X33" i="33"/>
  <c r="W54" i="33"/>
  <c r="W55" i="33"/>
  <c r="W56" i="33"/>
  <c r="U26" i="33"/>
  <c r="V26" i="33"/>
  <c r="U27" i="33"/>
  <c r="V27" i="33"/>
  <c r="U28" i="33"/>
  <c r="V28" i="33"/>
  <c r="U31" i="33"/>
  <c r="X31" i="33"/>
  <c r="V31" i="33"/>
  <c r="U32" i="33"/>
  <c r="X32" i="33"/>
  <c r="V32" i="33"/>
  <c r="U33" i="33"/>
  <c r="V33" i="33"/>
  <c r="U54" i="33"/>
  <c r="V54" i="33"/>
  <c r="V57" i="33"/>
  <c r="U55" i="33"/>
  <c r="V55" i="33"/>
  <c r="U56" i="33"/>
  <c r="X56" i="33"/>
  <c r="V56" i="33"/>
  <c r="T56" i="33"/>
  <c r="S56" i="33"/>
  <c r="M56" i="33"/>
  <c r="T55" i="33"/>
  <c r="S55" i="33"/>
  <c r="M55" i="33"/>
  <c r="T54" i="33"/>
  <c r="T57" i="33"/>
  <c r="S54" i="33"/>
  <c r="S57" i="33"/>
  <c r="M54" i="33"/>
  <c r="T33" i="33"/>
  <c r="S33" i="33"/>
  <c r="M33" i="33"/>
  <c r="T32" i="33"/>
  <c r="S32" i="33"/>
  <c r="M32" i="33"/>
  <c r="T31" i="33"/>
  <c r="S31" i="33"/>
  <c r="M31" i="33"/>
  <c r="T28" i="33"/>
  <c r="S28" i="33"/>
  <c r="M28" i="33"/>
  <c r="T27" i="33"/>
  <c r="S27" i="33"/>
  <c r="M27" i="33"/>
  <c r="T26" i="33"/>
  <c r="S26" i="33"/>
  <c r="S29" i="33"/>
  <c r="M26" i="33"/>
  <c r="M11" i="35"/>
  <c r="M10" i="35"/>
  <c r="M9" i="35"/>
  <c r="V46" i="18"/>
  <c r="V47" i="18"/>
  <c r="U46" i="18"/>
  <c r="W46" i="18"/>
  <c r="T46" i="18"/>
  <c r="V45" i="18"/>
  <c r="U45" i="18"/>
  <c r="T45" i="18"/>
  <c r="V44" i="18"/>
  <c r="U44" i="18"/>
  <c r="T44" i="18"/>
  <c r="V37" i="18"/>
  <c r="U37" i="18"/>
  <c r="W37" i="18"/>
  <c r="T37" i="18"/>
  <c r="V36" i="18"/>
  <c r="U36" i="18"/>
  <c r="T36" i="18"/>
  <c r="V35" i="18"/>
  <c r="U35" i="18"/>
  <c r="T35" i="18"/>
  <c r="T38" i="18"/>
  <c r="V32" i="18"/>
  <c r="W32" i="18"/>
  <c r="U32" i="18"/>
  <c r="T32" i="18"/>
  <c r="V31" i="18"/>
  <c r="U31" i="18"/>
  <c r="W31" i="18"/>
  <c r="T31" i="18"/>
  <c r="V30" i="18"/>
  <c r="U30" i="18"/>
  <c r="T30" i="18"/>
  <c r="W30" i="18"/>
  <c r="W33" i="18"/>
  <c r="V21" i="18"/>
  <c r="U21" i="18"/>
  <c r="T21" i="18"/>
  <c r="V20" i="18"/>
  <c r="W20" i="18"/>
  <c r="U20" i="18"/>
  <c r="T20" i="18"/>
  <c r="V19" i="18"/>
  <c r="U19" i="18"/>
  <c r="U23" i="18"/>
  <c r="T19" i="18"/>
  <c r="T23" i="18"/>
  <c r="T11" i="18"/>
  <c r="U11" i="18"/>
  <c r="V11" i="18"/>
  <c r="T12" i="18"/>
  <c r="U12" i="18"/>
  <c r="V12" i="18"/>
  <c r="V14" i="18"/>
  <c r="V10" i="18"/>
  <c r="T10" i="18"/>
  <c r="U10" i="18"/>
  <c r="R11" i="18"/>
  <c r="R12" i="18"/>
  <c r="R19" i="18"/>
  <c r="R20" i="18"/>
  <c r="R21" i="18"/>
  <c r="R23" i="18"/>
  <c r="R30" i="18"/>
  <c r="R31" i="18"/>
  <c r="R32" i="18"/>
  <c r="R35" i="18"/>
  <c r="R36" i="18"/>
  <c r="R37" i="18"/>
  <c r="R44" i="18"/>
  <c r="R45" i="18"/>
  <c r="R46" i="18"/>
  <c r="Q14" i="18"/>
  <c r="Q23" i="18"/>
  <c r="Q33" i="18"/>
  <c r="Q39" i="18"/>
  <c r="Q38" i="18"/>
  <c r="Q47" i="18"/>
  <c r="P14" i="18"/>
  <c r="P23" i="18"/>
  <c r="P33" i="18"/>
  <c r="P39" i="18"/>
  <c r="P49" i="18"/>
  <c r="P38" i="18"/>
  <c r="P47" i="18"/>
  <c r="O14" i="18"/>
  <c r="O23" i="18"/>
  <c r="O33" i="18"/>
  <c r="O38" i="18"/>
  <c r="O47" i="18"/>
  <c r="G73" i="2"/>
  <c r="H73" i="2"/>
  <c r="F54" i="2"/>
  <c r="F73" i="2"/>
  <c r="E54" i="2"/>
  <c r="I54" i="2"/>
  <c r="E73" i="2"/>
  <c r="I73" i="2"/>
  <c r="E20" i="37"/>
  <c r="I20" i="37"/>
  <c r="K20" i="37"/>
  <c r="C20" i="37"/>
  <c r="J29" i="33"/>
  <c r="J34" i="33"/>
  <c r="J57" i="33"/>
  <c r="K29" i="33"/>
  <c r="K34" i="33"/>
  <c r="K57" i="33"/>
  <c r="L29" i="33"/>
  <c r="L34" i="33"/>
  <c r="L57" i="33"/>
  <c r="O29" i="33"/>
  <c r="O34" i="33"/>
  <c r="O57" i="33"/>
  <c r="P29" i="33"/>
  <c r="P34" i="33"/>
  <c r="P57" i="33"/>
  <c r="Q29" i="33"/>
  <c r="Q34" i="33"/>
  <c r="Q57" i="33"/>
  <c r="R29" i="33"/>
  <c r="R34" i="33"/>
  <c r="R57" i="33"/>
  <c r="I29" i="33"/>
  <c r="I34" i="33"/>
  <c r="I57" i="33"/>
  <c r="H14" i="18"/>
  <c r="H23" i="18"/>
  <c r="H33" i="18"/>
  <c r="H38" i="18"/>
  <c r="H47" i="18"/>
  <c r="I14" i="18"/>
  <c r="I23" i="18"/>
  <c r="I33" i="18"/>
  <c r="I38" i="18"/>
  <c r="I47" i="18"/>
  <c r="J14" i="18"/>
  <c r="J23" i="18"/>
  <c r="J33" i="18"/>
  <c r="J39" i="18"/>
  <c r="J49" i="18"/>
  <c r="J38" i="18"/>
  <c r="J47" i="18"/>
  <c r="K11" i="18"/>
  <c r="K12" i="18"/>
  <c r="K19" i="18"/>
  <c r="K20" i="18"/>
  <c r="K21" i="18"/>
  <c r="K23" i="18"/>
  <c r="K30" i="18"/>
  <c r="K31" i="18"/>
  <c r="K32" i="18"/>
  <c r="K35" i="18"/>
  <c r="K36" i="18"/>
  <c r="K37" i="18"/>
  <c r="K44" i="18"/>
  <c r="K45" i="18"/>
  <c r="K46" i="18"/>
  <c r="L14" i="18"/>
  <c r="L23" i="18"/>
  <c r="L33" i="18"/>
  <c r="L38" i="18"/>
  <c r="L47" i="18"/>
  <c r="I9" i="44"/>
  <c r="J9" i="44"/>
  <c r="L9" i="44"/>
  <c r="I10" i="44"/>
  <c r="J10" i="44"/>
  <c r="L10" i="44"/>
  <c r="L23" i="44"/>
  <c r="K23" i="44"/>
  <c r="H9" i="44"/>
  <c r="H10" i="44"/>
  <c r="J14" i="24"/>
  <c r="L14" i="24"/>
  <c r="Q14" i="24"/>
  <c r="S14" i="24"/>
  <c r="T14" i="24"/>
  <c r="L15" i="24"/>
  <c r="Q15" i="24"/>
  <c r="J16" i="24"/>
  <c r="L16" i="24"/>
  <c r="Q16" i="24"/>
  <c r="S16" i="24"/>
  <c r="T16" i="24"/>
  <c r="J17" i="24"/>
  <c r="Q17" i="24"/>
  <c r="S17" i="24"/>
  <c r="J18" i="24"/>
  <c r="L18" i="24"/>
  <c r="Q18" i="24"/>
  <c r="S18" i="24"/>
  <c r="T18" i="24"/>
  <c r="J19" i="24"/>
  <c r="L19" i="24"/>
  <c r="Q19" i="24"/>
  <c r="S19" i="24"/>
  <c r="J20" i="24"/>
  <c r="L20" i="24"/>
  <c r="Q20" i="24"/>
  <c r="J21" i="24"/>
  <c r="L21" i="24"/>
  <c r="Q21" i="24"/>
  <c r="S21" i="24"/>
  <c r="J22" i="24"/>
  <c r="L22" i="24"/>
  <c r="Q22" i="24"/>
  <c r="S22" i="24"/>
  <c r="T22" i="24"/>
  <c r="J23" i="24"/>
  <c r="L23" i="24"/>
  <c r="Q23" i="24"/>
  <c r="S23" i="24"/>
  <c r="T23" i="24"/>
  <c r="Q13" i="24"/>
  <c r="J13" i="24"/>
  <c r="L13" i="24"/>
  <c r="G10" i="6"/>
  <c r="H10" i="6"/>
  <c r="G11" i="6"/>
  <c r="H11" i="6"/>
  <c r="G12" i="6"/>
  <c r="H12" i="6"/>
  <c r="H14" i="6"/>
  <c r="G13" i="6"/>
  <c r="H13" i="6"/>
  <c r="G9" i="7"/>
  <c r="K9" i="7"/>
  <c r="M9" i="7"/>
  <c r="G10" i="7"/>
  <c r="K10" i="7"/>
  <c r="M10" i="7"/>
  <c r="G11" i="7"/>
  <c r="K11" i="7"/>
  <c r="M11" i="7"/>
  <c r="G12" i="7"/>
  <c r="K12" i="7"/>
  <c r="M12" i="7"/>
  <c r="G13" i="7"/>
  <c r="K13" i="7"/>
  <c r="M13" i="7"/>
  <c r="G14" i="7"/>
  <c r="K14" i="7"/>
  <c r="M14" i="7"/>
  <c r="H10" i="5"/>
  <c r="I10" i="5"/>
  <c r="H11" i="5"/>
  <c r="I11" i="5"/>
  <c r="H12" i="5"/>
  <c r="I12" i="5"/>
  <c r="E13" i="5"/>
  <c r="H16" i="5"/>
  <c r="H13" i="5"/>
  <c r="H17" i="5"/>
  <c r="H18" i="5"/>
  <c r="I18" i="5"/>
  <c r="H21" i="29"/>
  <c r="P21" i="29"/>
  <c r="H14" i="29"/>
  <c r="O24" i="24"/>
  <c r="S8" i="42"/>
  <c r="S21" i="38"/>
  <c r="S34" i="38"/>
  <c r="W34" i="40"/>
  <c r="S11" i="38"/>
  <c r="G13" i="45"/>
  <c r="K13" i="45"/>
  <c r="K11" i="45"/>
  <c r="G11" i="45"/>
  <c r="F11" i="45"/>
  <c r="G12" i="46"/>
  <c r="G30" i="29"/>
  <c r="O28" i="40"/>
  <c r="O38" i="40"/>
  <c r="AD26" i="41"/>
  <c r="W26" i="41"/>
  <c r="W28" i="41"/>
  <c r="W20" i="41"/>
  <c r="W23" i="41"/>
  <c r="W15" i="41"/>
  <c r="Y15" i="41"/>
  <c r="Z15" i="41"/>
  <c r="AB15" i="41"/>
  <c r="L12" i="41"/>
  <c r="M16" i="41"/>
  <c r="M30" i="41"/>
  <c r="N16" i="37"/>
  <c r="K28" i="41"/>
  <c r="L28" i="41"/>
  <c r="N28" i="41"/>
  <c r="O28" i="41"/>
  <c r="W21" i="41"/>
  <c r="K13" i="41"/>
  <c r="N13" i="41"/>
  <c r="O13" i="41"/>
  <c r="L13" i="41"/>
  <c r="G16" i="26"/>
  <c r="E16" i="26"/>
  <c r="I15" i="26"/>
  <c r="I86" i="2"/>
  <c r="I87" i="2"/>
  <c r="N13" i="37"/>
  <c r="AF21" i="51"/>
  <c r="AE23" i="51"/>
  <c r="AD31" i="51"/>
  <c r="Z23" i="51"/>
  <c r="AB29" i="49"/>
  <c r="V22" i="40"/>
  <c r="W10" i="40"/>
  <c r="L22" i="41"/>
  <c r="I23" i="41"/>
  <c r="L15" i="41"/>
  <c r="N15" i="41"/>
  <c r="O15" i="41"/>
  <c r="K20" i="41"/>
  <c r="N20" i="41"/>
  <c r="O20" i="41"/>
  <c r="K22" i="41"/>
  <c r="U16" i="41"/>
  <c r="AD14" i="41"/>
  <c r="W14" i="41"/>
  <c r="Q52" i="35"/>
  <c r="V46" i="35"/>
  <c r="V52" i="35"/>
  <c r="X49" i="35"/>
  <c r="U51" i="35"/>
  <c r="X51" i="35"/>
  <c r="K52" i="35"/>
  <c r="X29" i="35"/>
  <c r="R52" i="35"/>
  <c r="R62" i="35"/>
  <c r="T60" i="35"/>
  <c r="M51" i="35"/>
  <c r="L52" i="35"/>
  <c r="M60" i="35"/>
  <c r="W22" i="35"/>
  <c r="V13" i="35"/>
  <c r="S36" i="35"/>
  <c r="W46" i="35"/>
  <c r="G49" i="34"/>
  <c r="F20" i="46"/>
  <c r="P18" i="29"/>
  <c r="G20" i="46"/>
  <c r="T19" i="24"/>
  <c r="T36" i="35"/>
  <c r="P13" i="29"/>
  <c r="P20" i="29"/>
  <c r="G14" i="6"/>
  <c r="R13" i="40"/>
  <c r="V10" i="42"/>
  <c r="V8" i="42"/>
  <c r="AA32" i="49"/>
  <c r="Q13" i="46"/>
  <c r="R13" i="46"/>
  <c r="S13" i="46"/>
  <c r="U22" i="35"/>
  <c r="W35" i="40"/>
  <c r="P14" i="29"/>
  <c r="T36" i="40"/>
  <c r="V33" i="51"/>
  <c r="O13" i="38"/>
  <c r="W54" i="34"/>
  <c r="S15" i="24"/>
  <c r="T15" i="24"/>
  <c r="M13" i="46"/>
  <c r="L20" i="46"/>
  <c r="V21" i="41"/>
  <c r="Y21" i="41"/>
  <c r="Z21" i="41"/>
  <c r="AB21" i="41"/>
  <c r="L20" i="41"/>
  <c r="AD20" i="41"/>
  <c r="S13" i="24"/>
  <c r="AC15" i="51"/>
  <c r="T51" i="35"/>
  <c r="U29" i="41"/>
  <c r="AA15" i="51"/>
  <c r="AA33" i="51"/>
  <c r="R12" i="46"/>
  <c r="R20" i="46"/>
  <c r="S20" i="46"/>
  <c r="Q12" i="46"/>
  <c r="S24" i="38"/>
  <c r="S27" i="38"/>
  <c r="R30" i="41"/>
  <c r="V22" i="41"/>
  <c r="Y22" i="41"/>
  <c r="Z22" i="41"/>
  <c r="AB22" i="41"/>
  <c r="Q14" i="46"/>
  <c r="R14" i="46"/>
  <c r="AC16" i="41"/>
  <c r="AC30" i="41"/>
  <c r="S12" i="46"/>
  <c r="S16" i="37"/>
  <c r="S10" i="37"/>
  <c r="N12" i="37"/>
  <c r="N15" i="37"/>
  <c r="P38" i="52"/>
  <c r="S36" i="52"/>
  <c r="K36" i="52"/>
  <c r="I28" i="52"/>
  <c r="I38" i="52"/>
  <c r="K13" i="52"/>
  <c r="Q13" i="52"/>
  <c r="Q38" i="52"/>
  <c r="V26" i="52"/>
  <c r="V34" i="52"/>
  <c r="H28" i="52"/>
  <c r="S13" i="52"/>
  <c r="U22" i="52"/>
  <c r="U28" i="52"/>
  <c r="V21" i="52"/>
  <c r="T27" i="52"/>
  <c r="Q36" i="52"/>
  <c r="J28" i="52"/>
  <c r="J38" i="52"/>
  <c r="M28" i="52"/>
  <c r="M38" i="52"/>
  <c r="G28" i="52"/>
  <c r="G38" i="52"/>
  <c r="T22" i="52"/>
  <c r="T28" i="52"/>
  <c r="T38" i="52"/>
  <c r="V24" i="52"/>
  <c r="V27" i="52"/>
  <c r="V25" i="52"/>
  <c r="R36" i="52"/>
  <c r="R38" i="52"/>
  <c r="S22" i="52"/>
  <c r="S28" i="52"/>
  <c r="S38" i="52"/>
  <c r="S27" i="52"/>
  <c r="Z33" i="51"/>
  <c r="O33" i="51"/>
  <c r="AF13" i="51"/>
  <c r="AB23" i="51"/>
  <c r="AF30" i="51"/>
  <c r="AF12" i="51"/>
  <c r="G38" i="38"/>
  <c r="Q22" i="38"/>
  <c r="Q28" i="38"/>
  <c r="Q38" i="38"/>
  <c r="Q36" i="38"/>
  <c r="S12" i="38"/>
  <c r="AB21" i="49"/>
  <c r="Z16" i="49"/>
  <c r="AA16" i="49"/>
  <c r="AA34" i="49"/>
  <c r="AB30" i="49"/>
  <c r="AB32" i="49"/>
  <c r="I38" i="40"/>
  <c r="U22" i="40"/>
  <c r="U28" i="40"/>
  <c r="W19" i="40"/>
  <c r="U27" i="40"/>
  <c r="T27" i="40"/>
  <c r="V16" i="41"/>
  <c r="Y12" i="41"/>
  <c r="Y13" i="41"/>
  <c r="Z13" i="41"/>
  <c r="AB13" i="41"/>
  <c r="Y26" i="41"/>
  <c r="V29" i="41"/>
  <c r="N12" i="41"/>
  <c r="W16" i="41"/>
  <c r="I29" i="41"/>
  <c r="W27" i="41"/>
  <c r="W29" i="41"/>
  <c r="L27" i="41"/>
  <c r="N27" i="41"/>
  <c r="O27" i="41"/>
  <c r="AD12" i="41"/>
  <c r="AD16" i="41"/>
  <c r="AD13" i="41"/>
  <c r="L21" i="41"/>
  <c r="N21" i="41"/>
  <c r="O21" i="41"/>
  <c r="Q21" i="41"/>
  <c r="L23" i="41"/>
  <c r="K14" i="41"/>
  <c r="AD22" i="41"/>
  <c r="AD23" i="41"/>
  <c r="I16" i="41"/>
  <c r="I30" i="41"/>
  <c r="AD27" i="41"/>
  <c r="X22" i="35"/>
  <c r="W52" i="35"/>
  <c r="W62" i="35"/>
  <c r="X11" i="35"/>
  <c r="W31" i="35"/>
  <c r="X9" i="35"/>
  <c r="X13" i="35"/>
  <c r="X28" i="35"/>
  <c r="X31" i="35"/>
  <c r="K16" i="41"/>
  <c r="P30" i="41"/>
  <c r="X17" i="33"/>
  <c r="W13" i="33"/>
  <c r="U13" i="33"/>
  <c r="U57" i="33"/>
  <c r="N23" i="44"/>
  <c r="Q35" i="33"/>
  <c r="Q59" i="33"/>
  <c r="K35" i="33"/>
  <c r="K59" i="33"/>
  <c r="M29" i="33"/>
  <c r="M57" i="33"/>
  <c r="U20" i="33"/>
  <c r="AF50" i="33"/>
  <c r="AL35" i="33"/>
  <c r="AL59" i="33"/>
  <c r="AN50" i="33"/>
  <c r="M13" i="33"/>
  <c r="AP29" i="33"/>
  <c r="V34" i="33"/>
  <c r="X10" i="33"/>
  <c r="X12" i="33"/>
  <c r="X13" i="33"/>
  <c r="AP20" i="33"/>
  <c r="T44" i="33"/>
  <c r="T34" i="33"/>
  <c r="X41" i="33"/>
  <c r="X43" i="33"/>
  <c r="X48" i="33"/>
  <c r="X18" i="33"/>
  <c r="X20" i="33"/>
  <c r="X11" i="33"/>
  <c r="AG13" i="33"/>
  <c r="AF35" i="33"/>
  <c r="AC35" i="33"/>
  <c r="AD50" i="33"/>
  <c r="AD59" i="33"/>
  <c r="AN35" i="33"/>
  <c r="AO50" i="33"/>
  <c r="AO59" i="33"/>
  <c r="AL50" i="33"/>
  <c r="S34" i="33"/>
  <c r="V49" i="33"/>
  <c r="V50" i="33"/>
  <c r="Q50" i="33"/>
  <c r="M20" i="33"/>
  <c r="V20" i="33"/>
  <c r="T20" i="33"/>
  <c r="V13" i="33"/>
  <c r="T13" i="33"/>
  <c r="AG34" i="33"/>
  <c r="AG35" i="33"/>
  <c r="AD35" i="33"/>
  <c r="AP13" i="33"/>
  <c r="AP49" i="33"/>
  <c r="AP50" i="33"/>
  <c r="S44" i="33"/>
  <c r="AC50" i="33"/>
  <c r="AC59" i="33"/>
  <c r="AG57" i="33"/>
  <c r="AP34" i="33"/>
  <c r="L35" i="33"/>
  <c r="M49" i="33"/>
  <c r="W20" i="33"/>
  <c r="R35" i="33"/>
  <c r="M34" i="33"/>
  <c r="M35" i="33"/>
  <c r="M59" i="33"/>
  <c r="X46" i="33"/>
  <c r="I35" i="33"/>
  <c r="J50" i="33"/>
  <c r="S49" i="33"/>
  <c r="S50" i="33"/>
  <c r="W49" i="33"/>
  <c r="X47" i="33"/>
  <c r="L50" i="33"/>
  <c r="R50" i="33"/>
  <c r="R59" i="33"/>
  <c r="S20" i="33"/>
  <c r="S13" i="33"/>
  <c r="AG29" i="33"/>
  <c r="AG49" i="33"/>
  <c r="AP44" i="33"/>
  <c r="AM50" i="33"/>
  <c r="AM59" i="33"/>
  <c r="O35" i="33"/>
  <c r="T29" i="33"/>
  <c r="W34" i="33"/>
  <c r="W35" i="33"/>
  <c r="P35" i="33"/>
  <c r="P59" i="33"/>
  <c r="J35" i="33"/>
  <c r="J59" i="33"/>
  <c r="X55" i="33"/>
  <c r="X28" i="33"/>
  <c r="W44" i="33"/>
  <c r="T49" i="33"/>
  <c r="AG20" i="33"/>
  <c r="AG44" i="33"/>
  <c r="AP57" i="33"/>
  <c r="AA28" i="52"/>
  <c r="AA38" i="52"/>
  <c r="AC38" i="52"/>
  <c r="AF28" i="52"/>
  <c r="AF38" i="52"/>
  <c r="W28" i="38"/>
  <c r="AD28" i="40"/>
  <c r="AD38" i="40"/>
  <c r="AH38" i="40"/>
  <c r="AK28" i="40"/>
  <c r="AK38" i="40"/>
  <c r="AU23" i="41"/>
  <c r="AX20" i="41"/>
  <c r="AN22" i="41"/>
  <c r="AO22" i="41"/>
  <c r="AQ22" i="41"/>
  <c r="AX26" i="41"/>
  <c r="AN28" i="41"/>
  <c r="AO28" i="41"/>
  <c r="AQ28" i="41"/>
  <c r="AU15" i="41"/>
  <c r="AX15" i="41"/>
  <c r="AY15" i="41"/>
  <c r="BA15" i="41"/>
  <c r="AU22" i="41"/>
  <c r="AX22" i="41"/>
  <c r="AY22" i="41"/>
  <c r="BA22" i="41"/>
  <c r="BA23" i="41"/>
  <c r="AU28" i="41"/>
  <c r="AX28" i="41"/>
  <c r="AY28" i="41"/>
  <c r="BA28" i="41"/>
  <c r="AU12" i="41"/>
  <c r="AU14" i="41"/>
  <c r="AX14" i="41"/>
  <c r="AY14" i="41"/>
  <c r="BA14" i="41"/>
  <c r="AL20" i="41"/>
  <c r="AL23" i="41"/>
  <c r="AU21" i="41"/>
  <c r="AX21" i="41"/>
  <c r="AY21" i="41"/>
  <c r="BA21" i="41"/>
  <c r="AL26" i="41"/>
  <c r="AL29" i="41"/>
  <c r="AU27" i="41"/>
  <c r="AX27" i="41"/>
  <c r="AY27" i="41"/>
  <c r="BA27" i="41"/>
  <c r="AK12" i="41"/>
  <c r="AV12" i="41"/>
  <c r="AV16" i="41"/>
  <c r="AV30" i="41"/>
  <c r="AK14" i="41"/>
  <c r="AN14" i="41"/>
  <c r="AO14" i="41"/>
  <c r="AQ14" i="41"/>
  <c r="AK21" i="41"/>
  <c r="AN21" i="41"/>
  <c r="AO21" i="41"/>
  <c r="AQ21" i="41"/>
  <c r="AT23" i="41"/>
  <c r="AK27" i="41"/>
  <c r="AN27" i="41"/>
  <c r="AO27" i="41"/>
  <c r="AQ27" i="41"/>
  <c r="AT29" i="41"/>
  <c r="AN59" i="33"/>
  <c r="AE59" i="33"/>
  <c r="AG37" i="35"/>
  <c r="AG62" i="35"/>
  <c r="AC62" i="35"/>
  <c r="AD62" i="35"/>
  <c r="AG52" i="35"/>
  <c r="R18" i="34"/>
  <c r="AD56" i="34"/>
  <c r="AK43" i="34"/>
  <c r="AH49" i="34"/>
  <c r="K33" i="34"/>
  <c r="R48" i="34"/>
  <c r="S56" i="34"/>
  <c r="AJ49" i="34"/>
  <c r="X39" i="18"/>
  <c r="X49" i="18"/>
  <c r="AK33" i="18"/>
  <c r="AK39" i="18"/>
  <c r="E39" i="18"/>
  <c r="E49" i="18"/>
  <c r="AC39" i="18"/>
  <c r="AK47" i="18"/>
  <c r="H39" i="18"/>
  <c r="O39" i="18"/>
  <c r="W21" i="18"/>
  <c r="K47" i="18"/>
  <c r="U38" i="18"/>
  <c r="V33" i="34"/>
  <c r="U43" i="34"/>
  <c r="W30" i="34"/>
  <c r="U18" i="34"/>
  <c r="V43" i="34"/>
  <c r="V49" i="34"/>
  <c r="W25" i="34"/>
  <c r="W15" i="34"/>
  <c r="K43" i="34"/>
  <c r="K49" i="34"/>
  <c r="R56" i="34"/>
  <c r="V56" i="34"/>
  <c r="T33" i="34"/>
  <c r="K48" i="34"/>
  <c r="S48" i="34"/>
  <c r="W16" i="34"/>
  <c r="V28" i="34"/>
  <c r="V34" i="34"/>
  <c r="L14" i="44"/>
  <c r="J23" i="44"/>
  <c r="Z12" i="41"/>
  <c r="N22" i="41"/>
  <c r="K23" i="41"/>
  <c r="L17" i="24"/>
  <c r="J24" i="24"/>
  <c r="T14" i="18"/>
  <c r="W57" i="33"/>
  <c r="X54" i="33"/>
  <c r="S37" i="35"/>
  <c r="AB22" i="49"/>
  <c r="AB24" i="49"/>
  <c r="Z24" i="49"/>
  <c r="W11" i="40"/>
  <c r="W13" i="40"/>
  <c r="W38" i="40"/>
  <c r="U13" i="40"/>
  <c r="U38" i="40"/>
  <c r="Z34" i="49"/>
  <c r="S35" i="33"/>
  <c r="X26" i="33"/>
  <c r="U29" i="33"/>
  <c r="M31" i="35"/>
  <c r="M37" i="35"/>
  <c r="O12" i="41"/>
  <c r="Z26" i="41"/>
  <c r="S20" i="24"/>
  <c r="T20" i="24"/>
  <c r="Q24" i="24"/>
  <c r="T33" i="18"/>
  <c r="U34" i="33"/>
  <c r="L62" i="35"/>
  <c r="AE21" i="41"/>
  <c r="U14" i="18"/>
  <c r="W12" i="18"/>
  <c r="V38" i="18"/>
  <c r="I52" i="35"/>
  <c r="I62" i="35"/>
  <c r="T46" i="35"/>
  <c r="T52" i="35"/>
  <c r="H38" i="52"/>
  <c r="U38" i="52"/>
  <c r="W17" i="34"/>
  <c r="W41" i="34"/>
  <c r="M20" i="46"/>
  <c r="S14" i="46"/>
  <c r="H23" i="44"/>
  <c r="H38" i="38"/>
  <c r="X58" i="35"/>
  <c r="X47" i="35"/>
  <c r="T22" i="35"/>
  <c r="T62" i="35"/>
  <c r="K27" i="52"/>
  <c r="K28" i="52"/>
  <c r="K38" i="52"/>
  <c r="AD23" i="51"/>
  <c r="AD33" i="51"/>
  <c r="AF20" i="51"/>
  <c r="AF23" i="51"/>
  <c r="X34" i="49"/>
  <c r="AE33" i="51"/>
  <c r="K8" i="42"/>
  <c r="Q62" i="35"/>
  <c r="V36" i="35"/>
  <c r="X36" i="35"/>
  <c r="K37" i="35"/>
  <c r="V37" i="35"/>
  <c r="V62" i="35"/>
  <c r="X12" i="35"/>
  <c r="T31" i="35"/>
  <c r="S52" i="35"/>
  <c r="S62" i="35"/>
  <c r="I33" i="51"/>
  <c r="AB15" i="51"/>
  <c r="AB33" i="51"/>
  <c r="M34" i="49"/>
  <c r="N24" i="49"/>
  <c r="AB16" i="49"/>
  <c r="AB34" i="49"/>
  <c r="J27" i="38"/>
  <c r="J28" i="38"/>
  <c r="J38" i="38"/>
  <c r="E28" i="40"/>
  <c r="E38" i="40"/>
  <c r="Q28" i="40"/>
  <c r="Q38" i="40"/>
  <c r="H38" i="40"/>
  <c r="T8" i="42"/>
  <c r="J37" i="35"/>
  <c r="U46" i="35"/>
  <c r="J52" i="35"/>
  <c r="O38" i="52"/>
  <c r="AF14" i="51"/>
  <c r="AF15" i="51"/>
  <c r="AF33" i="51"/>
  <c r="AC31" i="51"/>
  <c r="AC33" i="51"/>
  <c r="AF28" i="51"/>
  <c r="AF31" i="51"/>
  <c r="V33" i="52"/>
  <c r="V36" i="52"/>
  <c r="N16" i="49"/>
  <c r="N34" i="49"/>
  <c r="W20" i="40"/>
  <c r="W22" i="40"/>
  <c r="S22" i="38"/>
  <c r="S28" i="38"/>
  <c r="L59" i="33"/>
  <c r="T22" i="40"/>
  <c r="T28" i="40"/>
  <c r="T38" i="40"/>
  <c r="W46" i="34"/>
  <c r="Y14" i="41"/>
  <c r="Z14" i="41"/>
  <c r="AB14" i="41"/>
  <c r="AB16" i="41"/>
  <c r="V20" i="41"/>
  <c r="U23" i="41"/>
  <c r="U30" i="41"/>
  <c r="S13" i="40"/>
  <c r="S38" i="40"/>
  <c r="S11" i="37"/>
  <c r="T34" i="49"/>
  <c r="Q13" i="41"/>
  <c r="AG13" i="41"/>
  <c r="Q15" i="41"/>
  <c r="AG15" i="41"/>
  <c r="M44" i="33"/>
  <c r="O59" i="33"/>
  <c r="V27" i="40"/>
  <c r="V28" i="40"/>
  <c r="V38" i="40"/>
  <c r="W24" i="40"/>
  <c r="W27" i="40"/>
  <c r="W36" i="40"/>
  <c r="R13" i="38"/>
  <c r="R38" i="38"/>
  <c r="S10" i="38"/>
  <c r="S13" i="38"/>
  <c r="O36" i="38"/>
  <c r="O38" i="38"/>
  <c r="S36" i="38"/>
  <c r="Y28" i="41"/>
  <c r="Z28" i="41"/>
  <c r="Q20" i="41"/>
  <c r="Q28" i="41"/>
  <c r="X42" i="33"/>
  <c r="X44" i="33"/>
  <c r="X50" i="33"/>
  <c r="U44" i="33"/>
  <c r="U50" i="33"/>
  <c r="L14" i="41"/>
  <c r="L16" i="41"/>
  <c r="K26" i="41"/>
  <c r="AD28" i="41"/>
  <c r="AD29" i="41"/>
  <c r="AD30" i="41"/>
  <c r="AF59" i="33"/>
  <c r="AG50" i="33"/>
  <c r="AG59" i="33"/>
  <c r="AP35" i="33"/>
  <c r="AP59" i="33"/>
  <c r="T35" i="33"/>
  <c r="T59" i="33"/>
  <c r="S59" i="33"/>
  <c r="M50" i="33"/>
  <c r="T50" i="33"/>
  <c r="X49" i="33"/>
  <c r="X57" i="33"/>
  <c r="W50" i="33"/>
  <c r="W59" i="33"/>
  <c r="AX12" i="41"/>
  <c r="AU29" i="41"/>
  <c r="AX29" i="41"/>
  <c r="AY26" i="41"/>
  <c r="BA26" i="41"/>
  <c r="BA29" i="41"/>
  <c r="AN12" i="41"/>
  <c r="AO12" i="41"/>
  <c r="AX23" i="41"/>
  <c r="AY20" i="41"/>
  <c r="AY23" i="41"/>
  <c r="AK23" i="41"/>
  <c r="W18" i="34"/>
  <c r="Y20" i="41"/>
  <c r="Z20" i="41"/>
  <c r="V23" i="41"/>
  <c r="V30" i="41"/>
  <c r="X46" i="35"/>
  <c r="X52" i="35"/>
  <c r="U52" i="35"/>
  <c r="K62" i="35"/>
  <c r="U35" i="33"/>
  <c r="Y16" i="41"/>
  <c r="U37" i="35"/>
  <c r="U62" i="35"/>
  <c r="J62" i="35"/>
  <c r="AB26" i="41"/>
  <c r="AE12" i="41"/>
  <c r="Q12" i="41"/>
  <c r="AG12" i="41"/>
  <c r="AG16" i="41"/>
  <c r="N14" i="41"/>
  <c r="N16" i="41"/>
  <c r="S38" i="38"/>
  <c r="N26" i="41"/>
  <c r="K29" i="41"/>
  <c r="K30" i="41"/>
  <c r="W28" i="40"/>
  <c r="O22" i="41"/>
  <c r="N23" i="41"/>
  <c r="AB12" i="41"/>
  <c r="Z16" i="41"/>
  <c r="BA20" i="41"/>
  <c r="AY29" i="41"/>
  <c r="AY12" i="41"/>
  <c r="O26" i="41"/>
  <c r="Q26" i="41"/>
  <c r="O14" i="41"/>
  <c r="O16" i="41"/>
  <c r="Q22" i="41"/>
  <c r="AE22" i="41"/>
  <c r="O23" i="41"/>
  <c r="Y23" i="41"/>
  <c r="BA12" i="41"/>
  <c r="AG22" i="41"/>
  <c r="Q14" i="41"/>
  <c r="AG14" i="41"/>
  <c r="AE26" i="41"/>
  <c r="Q16" i="41"/>
  <c r="V58" i="34"/>
  <c r="U34" i="34"/>
  <c r="U58" i="34"/>
  <c r="O58" i="34"/>
  <c r="Q58" i="34"/>
  <c r="W48" i="34"/>
  <c r="S34" i="34"/>
  <c r="Z58" i="34"/>
  <c r="AA58" i="34"/>
  <c r="AD49" i="34"/>
  <c r="H58" i="34"/>
  <c r="W33" i="34"/>
  <c r="U48" i="34"/>
  <c r="U49" i="34"/>
  <c r="W9" i="34"/>
  <c r="W11" i="34"/>
  <c r="W12" i="34"/>
  <c r="W53" i="34"/>
  <c r="W56" i="34"/>
  <c r="AH49" i="18"/>
  <c r="T39" i="18"/>
  <c r="T49" i="18"/>
  <c r="W10" i="18"/>
  <c r="W14" i="18"/>
  <c r="W36" i="18"/>
  <c r="L39" i="18"/>
  <c r="K38" i="18"/>
  <c r="K39" i="18"/>
  <c r="K49" i="18"/>
  <c r="K14" i="18"/>
  <c r="I39" i="18"/>
  <c r="O49" i="18"/>
  <c r="R38" i="18"/>
  <c r="R14" i="18"/>
  <c r="W11" i="18"/>
  <c r="V23" i="18"/>
  <c r="U33" i="18"/>
  <c r="U39" i="18"/>
  <c r="V33" i="18"/>
  <c r="V39" i="18"/>
  <c r="T47" i="18"/>
  <c r="U47" i="18"/>
  <c r="U49" i="18"/>
  <c r="S39" i="18"/>
  <c r="S47" i="18"/>
  <c r="K33" i="18"/>
  <c r="Q49" i="18"/>
  <c r="R47" i="18"/>
  <c r="R33" i="18"/>
  <c r="R39" i="18"/>
  <c r="R49" i="18"/>
  <c r="AC49" i="18"/>
  <c r="H49" i="18"/>
  <c r="AD47" i="18"/>
  <c r="AD49" i="18"/>
  <c r="AJ49" i="18"/>
  <c r="AE39" i="18"/>
  <c r="AE49" i="18"/>
  <c r="L49" i="18"/>
  <c r="I49" i="18"/>
  <c r="S49" i="18"/>
  <c r="W19" i="18"/>
  <c r="W23" i="18"/>
  <c r="W44" i="18"/>
  <c r="W45" i="18"/>
  <c r="W47" i="18"/>
  <c r="S10" i="32"/>
  <c r="I17" i="5"/>
  <c r="H19" i="5"/>
  <c r="N31" i="29"/>
  <c r="P31" i="29"/>
  <c r="P39" i="29"/>
  <c r="P40" i="29"/>
  <c r="P15" i="29"/>
  <c r="V13" i="32"/>
  <c r="V12" i="32"/>
  <c r="Q23" i="41"/>
  <c r="AG21" i="41"/>
  <c r="AE20" i="41"/>
  <c r="AE23" i="41"/>
  <c r="Z23" i="41"/>
  <c r="AB20" i="41"/>
  <c r="AQ12" i="41"/>
  <c r="AB28" i="41"/>
  <c r="AG28" i="41"/>
  <c r="AE28" i="41"/>
  <c r="U59" i="33"/>
  <c r="V49" i="18"/>
  <c r="AG26" i="41"/>
  <c r="X37" i="35"/>
  <c r="N29" i="41"/>
  <c r="N30" i="41"/>
  <c r="AE13" i="41"/>
  <c r="AE16" i="41"/>
  <c r="W30" i="41"/>
  <c r="O29" i="41"/>
  <c r="O30" i="41"/>
  <c r="AE14" i="41"/>
  <c r="S24" i="24"/>
  <c r="M15" i="7"/>
  <c r="T17" i="24"/>
  <c r="Q27" i="41"/>
  <c r="R38" i="40"/>
  <c r="AE15" i="41"/>
  <c r="L24" i="24"/>
  <c r="T13" i="24"/>
  <c r="T24" i="24"/>
  <c r="T21" i="24"/>
  <c r="M52" i="35"/>
  <c r="R28" i="40"/>
  <c r="L38" i="40"/>
  <c r="M38" i="38"/>
  <c r="X60" i="35"/>
  <c r="V13" i="52"/>
  <c r="G58" i="34"/>
  <c r="N58" i="34"/>
  <c r="L29" i="41"/>
  <c r="L30" i="41"/>
  <c r="Y27" i="41"/>
  <c r="I16" i="5"/>
  <c r="I13" i="5"/>
  <c r="I19" i="5"/>
  <c r="X27" i="33"/>
  <c r="X29" i="33"/>
  <c r="V29" i="33"/>
  <c r="V35" i="33"/>
  <c r="V59" i="33"/>
  <c r="J38" i="40"/>
  <c r="N38" i="52"/>
  <c r="R34" i="34"/>
  <c r="T49" i="34"/>
  <c r="M13" i="35"/>
  <c r="M62" i="35"/>
  <c r="X34" i="33"/>
  <c r="K28" i="40"/>
  <c r="K38" i="40"/>
  <c r="V22" i="52"/>
  <c r="V28" i="52"/>
  <c r="R58" i="34"/>
  <c r="K34" i="34"/>
  <c r="K58" i="34"/>
  <c r="T34" i="34"/>
  <c r="H30" i="29"/>
  <c r="P30" i="29"/>
  <c r="AN20" i="41"/>
  <c r="R49" i="34"/>
  <c r="S49" i="34"/>
  <c r="S58" i="34"/>
  <c r="T12" i="34"/>
  <c r="T58" i="34"/>
  <c r="AD34" i="34"/>
  <c r="AD58" i="34"/>
  <c r="AD15" i="41"/>
  <c r="AA49" i="18"/>
  <c r="AD33" i="34"/>
  <c r="AJ58" i="34"/>
  <c r="AK28" i="34"/>
  <c r="AK34" i="34"/>
  <c r="AP13" i="35"/>
  <c r="AM62" i="35"/>
  <c r="X38" i="40"/>
  <c r="AR15" i="51"/>
  <c r="AR33" i="51"/>
  <c r="AD38" i="52"/>
  <c r="W26" i="34"/>
  <c r="W28" i="34"/>
  <c r="W34" i="34"/>
  <c r="W58" i="34"/>
  <c r="W40" i="34"/>
  <c r="W43" i="34"/>
  <c r="W49" i="34"/>
  <c r="AK14" i="18"/>
  <c r="AK49" i="18"/>
  <c r="AK18" i="34"/>
  <c r="AE62" i="35"/>
  <c r="AK13" i="41"/>
  <c r="AL13" i="41"/>
  <c r="AL16" i="41"/>
  <c r="AL30" i="41"/>
  <c r="W36" i="38"/>
  <c r="W38" i="38"/>
  <c r="W35" i="18"/>
  <c r="W38" i="18"/>
  <c r="W39" i="18"/>
  <c r="W49" i="18"/>
  <c r="I50" i="33"/>
  <c r="I59" i="33"/>
  <c r="AC34" i="34"/>
  <c r="AC58" i="34"/>
  <c r="AT16" i="41"/>
  <c r="AT30" i="41"/>
  <c r="AL15" i="41"/>
  <c r="AK15" i="41"/>
  <c r="AN15" i="41"/>
  <c r="AO15" i="41"/>
  <c r="AQ15" i="41"/>
  <c r="AF32" i="49"/>
  <c r="AF34" i="49"/>
  <c r="AA28" i="38"/>
  <c r="AA38" i="38"/>
  <c r="AB38" i="52"/>
  <c r="Z38" i="38"/>
  <c r="AK33" i="51"/>
  <c r="AL31" i="51"/>
  <c r="AL33" i="51"/>
  <c r="AH58" i="34"/>
  <c r="AK48" i="34"/>
  <c r="AK49" i="34"/>
  <c r="AK56" i="34"/>
  <c r="AL62" i="35"/>
  <c r="AU13" i="41"/>
  <c r="AM30" i="41"/>
  <c r="AC38" i="40"/>
  <c r="X38" i="38"/>
  <c r="AI33" i="51"/>
  <c r="AQ33" i="51"/>
  <c r="Z38" i="52"/>
  <c r="AP51" i="35"/>
  <c r="AP52" i="35"/>
  <c r="AK26" i="41"/>
  <c r="AA38" i="40"/>
  <c r="AG33" i="51"/>
  <c r="X38" i="52"/>
  <c r="AP62" i="35"/>
  <c r="AX13" i="41"/>
  <c r="AU16" i="41"/>
  <c r="AU30" i="41"/>
  <c r="AO20" i="41"/>
  <c r="AN23" i="41"/>
  <c r="X35" i="33"/>
  <c r="X59" i="33"/>
  <c r="AB23" i="41"/>
  <c r="AG20" i="41"/>
  <c r="AG23" i="41"/>
  <c r="AN13" i="41"/>
  <c r="AK16" i="41"/>
  <c r="X62" i="35"/>
  <c r="Q29" i="41"/>
  <c r="Q30" i="41"/>
  <c r="AN26" i="41"/>
  <c r="AK29" i="41"/>
  <c r="AK58" i="34"/>
  <c r="Z27" i="41"/>
  <c r="Y29" i="41"/>
  <c r="Y30" i="41"/>
  <c r="V38" i="52"/>
  <c r="AY13" i="41"/>
  <c r="AX16" i="41"/>
  <c r="AX30" i="41"/>
  <c r="AK30" i="41"/>
  <c r="AQ20" i="41"/>
  <c r="AQ23" i="41"/>
  <c r="AO23" i="41"/>
  <c r="AO26" i="41"/>
  <c r="AN29" i="41"/>
  <c r="AB27" i="41"/>
  <c r="Z29" i="41"/>
  <c r="Z30" i="41"/>
  <c r="AE27" i="41"/>
  <c r="AE29" i="41"/>
  <c r="AE30" i="41"/>
  <c r="AO13" i="41"/>
  <c r="AN16" i="41"/>
  <c r="AN30" i="41"/>
  <c r="BA13" i="41"/>
  <c r="BA16" i="41"/>
  <c r="BA30" i="41"/>
  <c r="AY16" i="41"/>
  <c r="AY30" i="41"/>
  <c r="AQ26" i="41"/>
  <c r="AQ29" i="41"/>
  <c r="AO29" i="41"/>
  <c r="AB29" i="41"/>
  <c r="AB30" i="41"/>
  <c r="AG27" i="41"/>
  <c r="AG29" i="41"/>
  <c r="AG30" i="41"/>
  <c r="AQ13" i="41"/>
  <c r="AQ16" i="41"/>
  <c r="AQ30" i="41"/>
  <c r="AO16" i="41"/>
  <c r="AO30" i="41"/>
  <c r="J20" i="32"/>
  <c r="V20" i="32"/>
  <c r="H10" i="32"/>
  <c r="I21" i="26"/>
  <c r="I16" i="26"/>
  <c r="I31" i="26"/>
  <c r="I61" i="26"/>
  <c r="I90" i="26"/>
  <c r="Q61" i="43"/>
  <c r="Q68" i="43"/>
  <c r="K59" i="43"/>
  <c r="K45" i="43"/>
  <c r="K57" i="43"/>
  <c r="V126" i="43"/>
  <c r="V131" i="43"/>
  <c r="V135" i="43"/>
  <c r="Q34" i="43"/>
  <c r="Q104" i="43"/>
  <c r="S45" i="43"/>
  <c r="V45" i="43"/>
  <c r="Q100" i="43"/>
  <c r="V133" i="43"/>
  <c r="S100" i="43"/>
  <c r="V100" i="43"/>
  <c r="K86" i="43"/>
  <c r="K92" i="43"/>
  <c r="S80" i="43"/>
  <c r="V80" i="43"/>
  <c r="V111" i="43"/>
  <c r="V118" i="43"/>
  <c r="V119" i="43"/>
  <c r="V120" i="43"/>
  <c r="S72" i="43"/>
  <c r="V72" i="43"/>
  <c r="S84" i="43"/>
  <c r="V84" i="43"/>
  <c r="S85" i="43"/>
  <c r="V85" i="43"/>
  <c r="N81" i="43"/>
  <c r="V17" i="43"/>
  <c r="V125" i="43"/>
  <c r="V128" i="43"/>
  <c r="V138" i="43"/>
  <c r="K69" i="43"/>
  <c r="V129" i="43"/>
  <c r="V134" i="43"/>
  <c r="S47" i="43"/>
  <c r="V47" i="43"/>
  <c r="K72" i="43"/>
  <c r="K80" i="43"/>
  <c r="V116" i="43"/>
  <c r="H88" i="43"/>
  <c r="U81" i="43"/>
  <c r="V106" i="43"/>
  <c r="Q78" i="43"/>
  <c r="Q81" i="43"/>
  <c r="V109" i="43"/>
  <c r="V112" i="43"/>
  <c r="V113" i="43"/>
  <c r="V114" i="43"/>
  <c r="V140" i="43"/>
  <c r="H81" i="43"/>
  <c r="S87" i="43"/>
  <c r="V87" i="43"/>
  <c r="S79" i="43"/>
  <c r="V79" i="43"/>
  <c r="V25" i="43"/>
  <c r="Q36" i="43"/>
  <c r="V93" i="43"/>
  <c r="K50" i="43"/>
  <c r="V20" i="43"/>
  <c r="T81" i="43"/>
  <c r="V115" i="43"/>
  <c r="K63" i="43"/>
  <c r="K70" i="43"/>
  <c r="K48" i="43"/>
  <c r="H76" i="43"/>
  <c r="K90" i="43"/>
  <c r="S90" i="43"/>
  <c r="V90" i="43"/>
  <c r="S73" i="43"/>
  <c r="V73" i="43"/>
  <c r="K68" i="43"/>
  <c r="S68" i="43"/>
  <c r="V68" i="43"/>
  <c r="K101" i="43"/>
  <c r="Q51" i="43"/>
  <c r="S91" i="43"/>
  <c r="V91" i="43"/>
  <c r="K43" i="43"/>
  <c r="S59" i="43"/>
  <c r="V59" i="43"/>
  <c r="K98" i="43"/>
  <c r="V123" i="43"/>
  <c r="V132" i="43"/>
  <c r="V136" i="43"/>
  <c r="V139" i="43"/>
  <c r="K75" i="43"/>
  <c r="K95" i="43"/>
  <c r="K58" i="43"/>
  <c r="V110" i="43"/>
  <c r="V124" i="43"/>
  <c r="V137" i="43"/>
  <c r="S78" i="43"/>
  <c r="V78" i="43"/>
  <c r="V117" i="43"/>
  <c r="V130" i="43"/>
  <c r="O20" i="37"/>
  <c r="G9" i="37"/>
  <c r="P9" i="37"/>
  <c r="P20" i="37"/>
  <c r="H54" i="2"/>
  <c r="C18" i="56"/>
  <c r="H84" i="2"/>
  <c r="I36" i="2"/>
  <c r="S95" i="43"/>
  <c r="V95" i="43"/>
  <c r="V61" i="43"/>
  <c r="H102" i="43"/>
  <c r="V94" i="43"/>
  <c r="H96" i="43"/>
  <c r="K94" i="43"/>
  <c r="Q99" i="43"/>
  <c r="K37" i="43"/>
  <c r="V33" i="43"/>
  <c r="M20" i="37"/>
  <c r="H9" i="37"/>
  <c r="I48" i="26"/>
  <c r="S9" i="37"/>
  <c r="G20" i="37"/>
  <c r="H18" i="37"/>
  <c r="T18" i="37"/>
  <c r="Q20" i="37"/>
  <c r="T17" i="37"/>
  <c r="T11" i="37"/>
  <c r="T12" i="37"/>
  <c r="N17" i="37"/>
  <c r="N20" i="37"/>
  <c r="S15" i="37"/>
  <c r="R20" i="37"/>
  <c r="T16" i="37"/>
  <c r="S14" i="37"/>
  <c r="S20" i="37"/>
  <c r="T19" i="37"/>
  <c r="T13" i="37"/>
  <c r="T10" i="37"/>
  <c r="T8" i="37"/>
  <c r="T9" i="37"/>
  <c r="S19" i="37"/>
  <c r="S8" i="37"/>
  <c r="S12" i="37"/>
  <c r="V98" i="43"/>
  <c r="I65" i="43"/>
  <c r="I76" i="43"/>
  <c r="V15" i="32"/>
  <c r="V10" i="32"/>
  <c r="E16" i="2"/>
  <c r="F16" i="2"/>
  <c r="I50" i="2"/>
  <c r="E14" i="2"/>
  <c r="G15" i="54"/>
  <c r="G12" i="54"/>
  <c r="H15" i="54"/>
  <c r="H12" i="54"/>
  <c r="F14" i="2"/>
  <c r="V81" i="43"/>
  <c r="S81" i="43"/>
  <c r="S86" i="43"/>
  <c r="V86" i="43"/>
  <c r="N88" i="43"/>
  <c r="S88" i="43"/>
  <c r="Q88" i="43"/>
  <c r="N102" i="43"/>
  <c r="S101" i="43"/>
  <c r="N96" i="43"/>
  <c r="S92" i="43"/>
  <c r="Q74" i="43"/>
  <c r="Q76" i="43"/>
  <c r="S70" i="43"/>
  <c r="V70" i="43"/>
  <c r="Q69" i="43"/>
  <c r="S67" i="43"/>
  <c r="V67" i="43"/>
  <c r="V88" i="43"/>
  <c r="S102" i="43"/>
  <c r="V101" i="43"/>
  <c r="V102" i="43"/>
  <c r="V92" i="43"/>
  <c r="V96" i="43"/>
  <c r="S96" i="43"/>
  <c r="V76" i="43"/>
  <c r="H20" i="37"/>
  <c r="T14" i="37"/>
  <c r="T20" i="37"/>
  <c r="S55" i="43"/>
  <c r="V55" i="43"/>
  <c r="S54" i="43"/>
  <c r="V54" i="43"/>
  <c r="S53" i="43"/>
  <c r="V53" i="43"/>
  <c r="S52" i="43"/>
  <c r="V52" i="43"/>
  <c r="K55" i="43"/>
  <c r="K54" i="43"/>
  <c r="K53" i="43"/>
  <c r="Q41" i="43"/>
  <c r="I81" i="43"/>
  <c r="S40" i="43"/>
  <c r="V40" i="43"/>
  <c r="S39" i="43"/>
  <c r="S12" i="43"/>
  <c r="T12" i="43"/>
  <c r="V19" i="43"/>
  <c r="V21" i="43"/>
  <c r="V23" i="43"/>
  <c r="V26" i="43"/>
  <c r="V12" i="43"/>
  <c r="U76" i="43"/>
  <c r="U88" i="43"/>
  <c r="N41" i="43"/>
  <c r="V46" i="43"/>
  <c r="H41" i="43"/>
  <c r="S63" i="43"/>
  <c r="V63" i="43"/>
  <c r="U12" i="43"/>
  <c r="K36" i="43"/>
  <c r="K41" i="43"/>
  <c r="H30" i="43"/>
  <c r="H7" i="43"/>
  <c r="S37" i="43"/>
  <c r="V37" i="43"/>
  <c r="Q12" i="43"/>
  <c r="S34" i="43"/>
  <c r="V34" i="43"/>
  <c r="Q46" i="43"/>
  <c r="T41" i="43"/>
  <c r="U41" i="43"/>
  <c r="S35" i="43"/>
  <c r="V35" i="43"/>
  <c r="U96" i="43"/>
  <c r="U102" i="43"/>
  <c r="O88" i="43"/>
  <c r="P96" i="43"/>
  <c r="Q30" i="43"/>
  <c r="Q7" i="43"/>
  <c r="J96" i="43"/>
  <c r="T65" i="43"/>
  <c r="T76" i="43"/>
  <c r="T88" i="43"/>
  <c r="V16" i="43"/>
  <c r="V39" i="43"/>
  <c r="N30" i="43"/>
  <c r="N7" i="43"/>
  <c r="S62" i="43"/>
  <c r="V62" i="43"/>
  <c r="S49" i="43"/>
  <c r="V49" i="43"/>
  <c r="S64" i="43"/>
  <c r="V64" i="43"/>
  <c r="K12" i="43"/>
  <c r="K49" i="43"/>
  <c r="S51" i="43"/>
  <c r="V51" i="43"/>
  <c r="S38" i="43"/>
  <c r="V38" i="43"/>
  <c r="S57" i="43"/>
  <c r="V57" i="43"/>
  <c r="U104" i="43"/>
  <c r="U30" i="43"/>
  <c r="U7" i="43"/>
  <c r="V65" i="43"/>
  <c r="K30" i="43"/>
  <c r="I88" i="43"/>
  <c r="J102" i="43"/>
  <c r="J104" i="43"/>
  <c r="V41" i="43"/>
  <c r="J30" i="43"/>
  <c r="O96" i="43"/>
  <c r="O102" i="43"/>
  <c r="O104" i="43"/>
  <c r="T96" i="43"/>
  <c r="T102" i="43"/>
  <c r="P102" i="43"/>
  <c r="P104" i="43"/>
  <c r="S41" i="43"/>
  <c r="K7" i="43"/>
  <c r="V30" i="43"/>
  <c r="V7" i="43"/>
  <c r="I96" i="43"/>
  <c r="I102" i="43"/>
  <c r="I104" i="43"/>
  <c r="J7" i="43"/>
  <c r="P30" i="43"/>
  <c r="P7" i="43"/>
  <c r="O30" i="43"/>
  <c r="O7" i="43"/>
  <c r="S30" i="43"/>
  <c r="S7" i="43"/>
  <c r="T30" i="43"/>
  <c r="I30" i="43"/>
  <c r="I7" i="43"/>
  <c r="G16" i="2"/>
  <c r="I16" i="2"/>
  <c r="I18" i="2"/>
  <c r="H16" i="2"/>
  <c r="G14" i="2"/>
  <c r="I14" i="2"/>
  <c r="H14" i="2"/>
  <c r="I15" i="54"/>
  <c r="I12" i="54"/>
  <c r="S104" i="43"/>
  <c r="C7" i="43"/>
  <c r="T7" i="43"/>
  <c r="T104" i="43"/>
</calcChain>
</file>

<file path=xl/sharedStrings.xml><?xml version="1.0" encoding="utf-8"?>
<sst xmlns="http://schemas.openxmlformats.org/spreadsheetml/2006/main" count="3280" uniqueCount="855">
  <si>
    <t>.</t>
  </si>
  <si>
    <t>x</t>
  </si>
  <si>
    <t>I</t>
  </si>
  <si>
    <t>II</t>
  </si>
  <si>
    <t>III</t>
  </si>
  <si>
    <t>IY</t>
  </si>
  <si>
    <t>NN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</si>
  <si>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</si>
  <si>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</si>
  <si>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</si>
  <si>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</si>
  <si>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</si>
  <si>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</si>
  <si>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</si>
  <si>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</si>
  <si>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</si>
  <si>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</si>
  <si>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</si>
  <si>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</si>
  <si>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</si>
  <si>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</si>
  <si>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</si>
  <si>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</si>
  <si>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</si>
  <si>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</si>
  <si>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</si>
  <si>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</si>
  <si>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</si>
  <si>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</si>
  <si>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</si>
  <si>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</si>
  <si>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</si>
  <si>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</si>
  <si>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</si>
  <si>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</si>
  <si>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</si>
  <si>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</si>
  <si>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</si>
  <si>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</si>
  <si>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</si>
  <si>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</si>
  <si>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</si>
  <si>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</si>
  <si>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</si>
  <si>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</si>
  <si>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</si>
  <si>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</si>
  <si>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</si>
  <si>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</si>
  <si>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</si>
  <si>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</si>
  <si>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</si>
  <si>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</si>
  <si>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</si>
  <si>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</si>
  <si>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</si>
  <si>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</si>
  <si>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</si>
  <si>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</si>
  <si>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</si>
  <si>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</si>
  <si>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</si>
  <si>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</si>
  <si>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</si>
  <si>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</si>
  <si>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</si>
  <si>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</si>
  <si>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</si>
  <si>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</si>
  <si>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</si>
  <si>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</si>
  <si>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</si>
  <si>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</si>
  <si>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</si>
  <si>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</si>
  <si>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</si>
  <si>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</si>
  <si>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</si>
  <si>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</si>
  <si>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</si>
  <si>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</si>
  <si>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</si>
  <si>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</si>
  <si>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</si>
  <si>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</si>
  <si>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</si>
  <si>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</si>
  <si>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</si>
  <si>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</si>
  <si>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</si>
  <si>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</si>
  <si>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</si>
  <si>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</si>
  <si>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</si>
  <si>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</si>
  <si>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</si>
  <si>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</si>
  <si>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</si>
  <si>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</si>
  <si>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</si>
  <si>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</si>
  <si>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</si>
  <si>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</si>
  <si>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</si>
  <si>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</si>
  <si>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</si>
  <si>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</si>
  <si>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</si>
  <si>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</si>
  <si>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</si>
  <si>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</si>
  <si>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</si>
  <si>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</si>
  <si>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</si>
  <si>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</si>
  <si>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</si>
  <si>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</si>
  <si>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</si>
  <si>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</si>
  <si>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</si>
  <si>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</si>
  <si>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</si>
  <si>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</si>
  <si>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</si>
  <si>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</si>
  <si>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</si>
  <si>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</si>
  <si>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</si>
  <si>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</si>
  <si>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</si>
  <si>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</si>
  <si>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</si>
  <si>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</si>
  <si>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</si>
  <si>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</si>
  <si>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</si>
  <si>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</si>
  <si>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</si>
  <si>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</si>
  <si>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</si>
  <si>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</si>
  <si>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</si>
  <si>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</si>
  <si>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</si>
  <si>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</si>
  <si>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</si>
  <si>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</si>
  <si>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</si>
  <si>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</si>
  <si>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</si>
  <si>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</si>
  <si>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</si>
  <si>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</si>
  <si>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</si>
  <si>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</si>
  <si>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</si>
  <si>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</si>
  <si>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</si>
  <si>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</si>
  <si>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</si>
  <si>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</si>
  <si>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</si>
  <si>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</si>
  <si>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</si>
  <si>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</si>
  <si>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</si>
  <si>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</si>
  <si>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</si>
  <si>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</si>
  <si>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</si>
  <si>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</si>
  <si>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</si>
  <si>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</si>
  <si>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</si>
  <si>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</si>
  <si>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</si>
  <si>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</si>
  <si>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</si>
  <si>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</si>
  <si>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</si>
  <si>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</si>
  <si>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</si>
  <si>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</si>
  <si>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</si>
  <si>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</si>
  <si>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</si>
  <si>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</si>
  <si>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Ձև N 12</t>
  </si>
  <si>
    <t>Ավտոմեքենայի  մակնիշը</t>
  </si>
  <si>
    <t>Թողարկման տարեթիվը</t>
  </si>
  <si>
    <t>Ձեռքբերման արժեքը   /հազ.դրամ/</t>
  </si>
  <si>
    <t>Մաշվածության գումարը /հազ.դրամ/</t>
  </si>
  <si>
    <t>Մաշվածության %-ը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</si>
  <si>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</si>
  <si>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</si>
  <si>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</si>
  <si>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</si>
  <si>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</si>
  <si>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</si>
  <si>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Ապրանքի  անվանումը</t>
  </si>
  <si>
    <t>Չափի միավորը</t>
  </si>
  <si>
    <t>Ձեռքբեր ման  տարեթիվը</t>
  </si>
  <si>
    <t>Սկզբնական արժեքը   /հազ.դրամ/</t>
  </si>
  <si>
    <t>Տեխնիկայի միջոցներ /համակարգիչներ, տպիչներ, պատճենահանման սարքեր և այլ/</t>
  </si>
  <si>
    <t>Գրասենյակային գույք</t>
  </si>
  <si>
    <t>Ընդամենը վարչական սարքավորումներ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</si>
  <si>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</si>
  <si>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</si>
  <si>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</si>
  <si>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</si>
  <si>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</si>
  <si>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</si>
  <si>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 xml:space="preserve">Մեկ   միավորի  գինը 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</si>
  <si>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</si>
  <si>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</si>
  <si>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</si>
  <si>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</si>
  <si>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</si>
  <si>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</si>
  <si>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</si>
  <si>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</si>
  <si>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</si>
  <si>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</si>
  <si>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</si>
  <si>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</si>
  <si>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</si>
  <si>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</si>
  <si>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</si>
  <si>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</si>
  <si>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</si>
  <si>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</si>
  <si>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</si>
  <si>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</si>
  <si>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</si>
  <si>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</si>
  <si>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</si>
  <si>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</si>
  <si>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</si>
  <si>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</si>
  <si>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</si>
  <si>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</si>
  <si>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</si>
  <si>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</si>
  <si>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</si>
  <si>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</si>
  <si>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</si>
  <si>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</si>
  <si>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</si>
  <si>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</si>
  <si>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</si>
  <si>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</si>
  <si>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</si>
  <si>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</si>
  <si>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</si>
  <si>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</si>
  <si>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</si>
  <si>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</si>
  <si>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</si>
  <si>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</si>
  <si>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</si>
  <si>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</si>
  <si>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</si>
  <si>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</si>
  <si>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</si>
  <si>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</si>
  <si>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</si>
  <si>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</si>
  <si>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</si>
  <si>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</si>
  <si>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Ընդամենը պետական ծառայողներ</t>
  </si>
  <si>
    <t>Ընդամենը  ըստ  աշխատակազմի</t>
  </si>
  <si>
    <t>Ձև N 27</t>
  </si>
  <si>
    <t>Հատուկ քննչական ծառայության ծառայողներ</t>
  </si>
  <si>
    <t xml:space="preserve">Ընդամենը </t>
  </si>
  <si>
    <t>Ընդամենը հատուկ քննչական ծառայության ծառայողներ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</si>
  <si>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</si>
  <si>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</si>
  <si>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</si>
  <si>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</si>
  <si>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</si>
  <si>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</si>
  <si>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</si>
  <si>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</si>
  <si>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</si>
  <si>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</si>
  <si>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</si>
  <si>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</si>
  <si>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</si>
  <si>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</si>
  <si>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</si>
  <si>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</si>
  <si>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</si>
  <si>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</si>
  <si>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</si>
  <si>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 xml:space="preserve">Գործակից </t>
  </si>
  <si>
    <t>Սահմանվող պաշտոնային դրույքաչափը /դրամ/</t>
  </si>
  <si>
    <t>Դիվանագիտական աստիճանի համար սահմանվող հավելա վճարներ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</si>
  <si>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</si>
  <si>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</si>
  <si>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</si>
  <si>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</si>
  <si>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Ընդամենը ամսական աշխատա վարձի ֆոնդ  /ս.10+ս.11+ս.12/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</si>
  <si>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</si>
  <si>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Դասային աստիճանը</t>
  </si>
  <si>
    <r>
      <t xml:space="preserve">Դասային աստիճանի համար հաշվարկվող հավելավճար </t>
    </r>
    <r>
      <rPr>
        <b/>
        <sz val="8"/>
        <color indexed="10"/>
        <rFont val="GHEA Grapalat"/>
        <family val="3"/>
      </rPr>
      <t>(x)</t>
    </r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</si>
  <si>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</si>
  <si>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</si>
  <si>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</si>
  <si>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>(x)</t>
    </r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</si>
  <si>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</si>
  <si>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</si>
  <si>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այլ հավելավճարներ</t>
  </si>
  <si>
    <t>Ընդամենը ամսական աշխատա վարձի ֆոնդ  /ս.14+ս.15+ս.16/</t>
  </si>
  <si>
    <t>Ընդամենը ամսական աշխատա վարձի ֆոնդ  /ս.19+ս.20+ս.21/</t>
  </si>
  <si>
    <t>Սահմանվող պաշտոնային դրույքաչափը</t>
  </si>
  <si>
    <t>Ընդամենը ամսական աշխատա վարձի ֆոնդ  /ս.16+ս.17+ս.18/</t>
  </si>
  <si>
    <t>Ընդամենը ամսական աշխատա վարձի ֆոնդ  /ս.21+ս.22+ս.23/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</si>
  <si>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</si>
  <si>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</si>
  <si>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</si>
  <si>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</si>
  <si>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</si>
  <si>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</si>
  <si>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</si>
  <si>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</si>
  <si>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</si>
  <si>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</si>
  <si>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</si>
  <si>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</si>
  <si>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</si>
  <si>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</si>
  <si>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</si>
  <si>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</si>
  <si>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</si>
  <si>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</si>
  <si>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</si>
  <si>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</si>
  <si>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</si>
  <si>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</si>
  <si>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</si>
  <si>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</si>
  <si>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</si>
  <si>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</si>
  <si>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</si>
  <si>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</si>
  <si>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</si>
  <si>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 xml:space="preserve">ՀՀ պետական մարմինների ծառայողական ավտոմեքենաների վերաբերյալ   </t>
  </si>
  <si>
    <t>ՀՀ պետական մարմինների տեխնիկայի միջոցների և գրասենյակային գույքի վերաբերյալ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</si>
  <si>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</si>
  <si>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</si>
  <si>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</si>
  <si>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</si>
  <si>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</si>
  <si>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</si>
  <si>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</si>
  <si>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</si>
  <si>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t>`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</si>
  <si>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</si>
  <si>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</si>
  <si>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</si>
  <si>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</si>
  <si>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</si>
  <si>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r>
      <rPr>
        <sz val="8"/>
        <color indexed="10"/>
        <rFont val="GHEA Grapalat"/>
        <family val="3"/>
      </rP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</si>
  <si>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t>Ընդամենը վճարման ենթակա հավելավճարներ (x)</t>
  </si>
  <si>
    <t xml:space="preserve">Ընդամենը ամսական աշխատա վարձ  </t>
  </si>
  <si>
    <t>Ընդամենը ամսական աշխատավարձ</t>
  </si>
  <si>
    <t>Ընդամենը ամսական աշխատավարձ  /ս.8+ս.9+ս.10/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</si>
  <si>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</si>
  <si>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</si>
  <si>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</si>
  <si>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</si>
  <si>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</si>
  <si>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Մաշվածությունը (տարեկան 12%)</t>
  </si>
  <si>
    <t>Պետական մարմնի կողմից զբաղեցված տարածքների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</si>
  <si>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</si>
  <si>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</si>
  <si>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</si>
  <si>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</si>
  <si>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</si>
  <si>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</si>
  <si>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</si>
  <si>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</si>
  <si>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</si>
  <si>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</si>
  <si>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</si>
  <si>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</si>
  <si>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</si>
  <si>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</si>
  <si>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</si>
  <si>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</si>
  <si>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</si>
  <si>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</si>
  <si>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</si>
  <si>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</si>
  <si>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</si>
  <si>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 xml:space="preserve">Ընդամենը ծառայողական ավտոմեքենաների  սահմանաքանակը` _________   </t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</si>
  <si>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</si>
  <si>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</si>
  <si>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</si>
  <si>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</si>
  <si>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</si>
  <si>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</si>
  <si>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</si>
  <si>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</si>
  <si>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</si>
  <si>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</si>
  <si>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</si>
  <si>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</si>
  <si>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</si>
  <si>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</si>
  <si>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</si>
  <si>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</si>
  <si>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</si>
  <si>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</si>
  <si>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</si>
  <si>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</si>
  <si>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</si>
  <si>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</si>
  <si>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</si>
  <si>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</si>
  <si>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</si>
  <si>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(միջոցառման անվանումը)</t>
  </si>
  <si>
    <t>(լրացնել ծրագրի անվանումը)</t>
  </si>
  <si>
    <t xml:space="preserve">Ընդհանուր գումարը            </t>
  </si>
  <si>
    <t>ենթակա է պարտադիր լրացման</t>
  </si>
  <si>
    <t>Պետական հատվածի տարբեր մակարդակների կողմից միմյանց նկատմամբ կիրառվող տույժեր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</si>
  <si>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</si>
  <si>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</si>
  <si>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</si>
  <si>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1)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</si>
  <si>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</si>
  <si>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</si>
  <si>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</si>
  <si>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</si>
  <si>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</si>
  <si>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</si>
  <si>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/ս.8 x բազային աշխատավարձ/ </t>
    </r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</si>
  <si>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</si>
  <si>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Դիվանագիտական աստիճանի համար  սահմանվող հավելավճարի տոկոսը </t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</si>
  <si>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</si>
  <si>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</si>
  <si>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</si>
  <si>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</si>
  <si>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</si>
  <si>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</si>
  <si>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</si>
  <si>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</si>
  <si>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Ընդամենը  ըստ  ծառայության</t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</si>
  <si>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</si>
  <si>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t>Լուսավորության և կենցաղային սարքերի ծախսի, օդի լավորակման դեպքում` շենքերի և շինությունների 1քառ/մետր մակերեսի համար</t>
  </si>
  <si>
    <t>Ձև N 30</t>
  </si>
  <si>
    <t>Ամփոփ ցուցանիշներ</t>
  </si>
  <si>
    <t>/գերատեսչության անվանումը/</t>
  </si>
  <si>
    <t>Ցուցանիշը</t>
  </si>
  <si>
    <t>Պետական հիմնարկ (ապարատ)</t>
  </si>
  <si>
    <t>Արդյունքի կատարողականի ցուցանիշ</t>
  </si>
  <si>
    <t>Ա.</t>
  </si>
  <si>
    <t>Բյուջե, այդ թվում՝ մուտքեր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</si>
  <si>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</si>
  <si>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</si>
  <si>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</si>
  <si>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</si>
  <si>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</si>
  <si>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</si>
  <si>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</si>
  <si>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</si>
  <si>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</si>
  <si>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</si>
  <si>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</si>
  <si>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</si>
  <si>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տեղակալ, պետական ծառայության ղեկավար պաշտոններ,                                     այդ թվում՝</t>
  </si>
  <si>
    <t>2.1.1</t>
  </si>
  <si>
    <t>ղեկավար, տեղակալ</t>
  </si>
  <si>
    <t>2.1.2</t>
  </si>
  <si>
    <t>պետական ծառայության ղեկավար պաշտոններ</t>
  </si>
  <si>
    <t>2.2.</t>
  </si>
  <si>
    <t>ղեկավար պաշտոններին սպասարկող հայեցողական պաշտոններ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</si>
  <si>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</si>
  <si>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</si>
  <si>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</si>
  <si>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</si>
  <si>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</si>
  <si>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r>
      <t>անհատույց օգտագործման կամ սեփականության իրավունքով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</si>
  <si>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վարձակալությամբ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</si>
  <si>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t>4.3.</t>
  </si>
  <si>
    <r>
      <t>տարեկան վարձավճարի չափը (</t>
    </r>
    <r>
      <rPr>
        <i/>
        <sz val="10"/>
        <color indexed="8"/>
        <rFont val="Arial Armenian"/>
        <family val="2"/>
      </rPr>
      <t>հազ դրամ</t>
    </r>
    <r>
      <rPr>
        <sz val="11"/>
        <color indexed="8"/>
        <rFont val="Arial Armenian"/>
        <family val="2"/>
      </rPr>
      <t>)</t>
    </r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</si>
  <si>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</si>
  <si>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</si>
  <si>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</si>
  <si>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</si>
  <si>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</si>
  <si>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Թափուր հաստիքների թիվը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</si>
  <si>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</si>
  <si>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</si>
  <si>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</si>
  <si>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r>
      <t xml:space="preserve">Միջոցառման վրա կատարվող ծախսը - ոչ ֆինանսական ակտիվների գծով ծախսեր </t>
    </r>
    <r>
      <rPr>
        <sz val="10"/>
        <rFont val="GHEA Grapalat"/>
        <family val="3"/>
      </rPr>
      <t>(Վարչական  սարքավորումներ)</t>
    </r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</si>
  <si>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</si>
  <si>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</si>
  <si>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</si>
  <si>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</si>
  <si>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</si>
  <si>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2021թ.</t>
  </si>
  <si>
    <t>Տվյալ պաշտոնում աշխատանքային ստաժը /2021թ. հուլիսի 1-ի դրությամբ/  (տարի/ամիս)</t>
  </si>
  <si>
    <t xml:space="preserve">2021թ. </t>
  </si>
  <si>
    <t xml:space="preserve">Գործակից /2021թ. հուլիսի 1-ի դրությամբ/  </t>
  </si>
  <si>
    <t>2022թ.</t>
  </si>
  <si>
    <t>2023թ.</t>
  </si>
  <si>
    <t>2022թ. բյուջետային  հայտ</t>
  </si>
  <si>
    <t>Վարձակալությամբ/ենթավարձակալությամբ գույքը հանձնող սուբյեկտի անվանումը՝ ըստ  պայմանագրի</t>
  </si>
  <si>
    <t xml:space="preserve">2022թ. </t>
  </si>
  <si>
    <t xml:space="preserve">Գործակից /2022թ. հուլիսի 1-ի դրությամբ/  </t>
  </si>
  <si>
    <t xml:space="preserve">Գործակից /2023թ. հուլիսի 1-ի դրությամբ/  </t>
  </si>
  <si>
    <t xml:space="preserve">2023թ. </t>
  </si>
  <si>
    <t>Տվյալ պաշտոնում աշխատանքային ստաժը /2022թ. հուլիսի 1-ի դրությամբ/  (տարի/ամիս)</t>
  </si>
  <si>
    <t xml:space="preserve">Ընդամենը ամսական աշխատավարձ  </t>
  </si>
  <si>
    <t>Տվյալ պաշտոնում աշխատանքային ստաժը /2023թ. հուլիսի 1-ի դրությամբ/  (տարի/ամիս)</t>
  </si>
  <si>
    <t>Դիվանագիտական աստիճանի համար  վճարվող հավելավճարի չափը 01.01.2022թ. դրությամբ</t>
  </si>
  <si>
    <t>Դիվանագիտական աստիճանի համար  վճարվող հավելավճարի չափը 01.01.2023թ. դրությամբ</t>
  </si>
  <si>
    <t xml:space="preserve">Ընդամենը ամսական աշխատա վարձի ֆոնդ </t>
  </si>
  <si>
    <t xml:space="preserve">2023 թ. </t>
  </si>
  <si>
    <t xml:space="preserve">2022 թ. </t>
  </si>
  <si>
    <t>2021 թ.</t>
  </si>
  <si>
    <t>2022 թ.</t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</si>
  <si>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</si>
  <si>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r>
      <t>**</t>
    </r>
    <r>
      <rPr>
        <b/>
        <sz val="8"/>
        <rFont val="GHEA Grapalat"/>
        <family val="3"/>
      </rPr>
      <t xml:space="preserve">Սահմանվող պաշտոնային դրույքաչափը </t>
    </r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</si>
  <si>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</t>
    </r>
    <r>
      <rPr>
        <b/>
        <sz val="8"/>
        <rFont val="GHEA Grapalat"/>
        <family val="3"/>
      </rPr>
      <t>/</t>
    </r>
    <r>
      <rPr>
        <b/>
        <sz val="8"/>
        <color indexed="10"/>
        <rFont val="GHEA Grapalat"/>
        <family val="3"/>
      </rPr>
      <t>(x)</t>
    </r>
    <r>
      <rPr>
        <b/>
        <sz val="8"/>
        <rFont val="GHEA Grapalat"/>
        <family val="3"/>
      </rPr>
      <t xml:space="preserve"> </t>
    </r>
  </si>
  <si>
    <t>Տվյալ պաշտոնում աշխատան քային ստաժը /2021թ. հուլիսի 1-ի դրությամբ/   (տարի)</t>
  </si>
  <si>
    <t>Տվյալ պաշտոնում աշխատան քային ստաժը /2022թ. հուլիսի 1-ի դրությամբ/   (տարի)</t>
  </si>
  <si>
    <t>Տվյալ պաշտոնում աշխատան քային ստաժը /2023թ. հուլիսի 1-ի դրությամբ/   (տարի)</t>
  </si>
  <si>
    <t>2022թ. ընդամենը գումարը  /հազ.դրամ/</t>
  </si>
  <si>
    <t>Լրացնել ՀՀ կառավարության՝ յուրաքանչյուր մարմնի համար համապատասխան որոշման պահանջների համաձայն</t>
  </si>
  <si>
    <t>Ընդամենը ամսական աշխատա վարձի ֆոնդ  /ս.20+ս.21+ս.22/</t>
  </si>
  <si>
    <t>ՊՈԱԿ-ներ</t>
  </si>
  <si>
    <t>Հիմնադրամներ</t>
  </si>
  <si>
    <t>ԾԻԳ</t>
  </si>
  <si>
    <t>Առևտրային կազմակերպություններ</t>
  </si>
  <si>
    <t>2020թ.  փաստացի  կատարողական</t>
  </si>
  <si>
    <t xml:space="preserve"> 2021թ. հաստատված բյուջե</t>
  </si>
  <si>
    <t>2024թ.</t>
  </si>
  <si>
    <t>Տնտեսագիտական դասակարգման հոդվածների գծով 2022թ. ընթացքում նախատեսվող ծախսերը՝ ըստ ապրանքների և ծառայությունների տեսակների</t>
  </si>
  <si>
    <t>2021թ. հաստատված</t>
  </si>
  <si>
    <t>2022թ. բյուջետային հայտ</t>
  </si>
  <si>
    <t>2022թ. բյուջետային հայտի և  2021թ. հաստատվածի տարբերությունը</t>
  </si>
  <si>
    <t>ՀՀ  պետական  մարմինների 2022վականի  կապի ծառայությունների  վճարների</t>
  </si>
  <si>
    <t>ՀՀ  դատական իշխանության մարմինների 2022 թվականի փոստային կապի ծառայությունների վճարների</t>
  </si>
  <si>
    <t>ՀՀ  դատական իշխանության  մարմինների 2022 թվականի  կապի ծառայությունների  վճարների</t>
  </si>
  <si>
    <t>ՀՀ  պետական  մարմինների 2022 թվականի էլեկտրաէներգիայի ծախսերի /բացառությամբ ջեռուցման/</t>
  </si>
  <si>
    <t>ՀՀ  պետական մարմինների վարչական շենքերի և շինությունների 2022 թվականի ջեռուցման համար անհրաժեշտ էլեկտրաէներգիայի ծախսերի</t>
  </si>
  <si>
    <t>2022 թվականի ՀՀ  պետական մարմինների վարչական շենքերի և շինությունների գազով ջեռուցման համար անհրաժեշտ  ծախսերի</t>
  </si>
  <si>
    <t>2020թ. փաստացի</t>
  </si>
  <si>
    <t>առ 01.01.2021թ.</t>
  </si>
  <si>
    <t xml:space="preserve"> 2021թ. ընթացքում գնման ենթակա </t>
  </si>
  <si>
    <t>2021թ. բյուջեով նախատեսված գումարը</t>
  </si>
  <si>
    <t>2023թ. ընդամենը գումարը  /հազ.դրամ/</t>
  </si>
  <si>
    <t>2024թ. ընդամենը գումարը  /հազ.դրամ/</t>
  </si>
  <si>
    <t>Տվյալ պաշտոնում աշխատանքային ստաժը /2024թ. հուլիսի 1-ի դրությամբ/  (տարի/ամիս)</t>
  </si>
  <si>
    <t xml:space="preserve">Գործակից /2024թ. հուլիսի 1-ի դրությամբ/  </t>
  </si>
  <si>
    <t xml:space="preserve">2024թ. </t>
  </si>
  <si>
    <t xml:space="preserve">Տվյալ պաշտոնում աշխատան քային ստաժը /2021թ. հուլիսի 1-ի դրությամբ/  </t>
  </si>
  <si>
    <t>Դիվանագիտական աստիճանի համար  վճարվող հավելավճարի չափը 01.01.2024թ. դրությամբ</t>
  </si>
  <si>
    <t xml:space="preserve">Գործակից /20221թ. հուլիսի 1-ի դրությամբ/  </t>
  </si>
  <si>
    <t>Տվյալ պաշտոնում աշխատան քային ստաժը /2024թ. հուլիսի 1-ի դրությամբ/   (տարի)</t>
  </si>
  <si>
    <t xml:space="preserve">2024 թ. </t>
  </si>
  <si>
    <t>2022թ. հայտ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</si>
  <si>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</si>
  <si>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</si>
  <si>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</si>
  <si>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</si>
  <si>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հայտի տարբերությունը 2021թ. հաստատվածի նկատմամբ</t>
  </si>
  <si>
    <t>հայտի տարբերությունը 2020թ. փաստացի կատարողականի նկատմամբ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</si>
  <si>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</si>
  <si>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Դատախազության աշխատակազմի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</si>
  <si>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Քննչական կոմիտեի դեպարտամենտի պետական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</si>
  <si>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66140.0 դրամ:</t>
    </r>
  </si>
  <si>
    <r>
      <t>Հատուկ քննչական ծառայության աշխատակազմի պետական ծառայողներ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</si>
  <si>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** </t>
    </r>
    <r>
      <rPr>
        <sz val="10"/>
        <rFont val="GHEA Grapalat"/>
        <family val="3"/>
      </rPr>
      <t>Դատական կարգադրիչների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</si>
  <si>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Դատական /քաղաքացիական 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</si>
  <si>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Հարկադիր /քաղաքացիական/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</si>
  <si>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/հարկային, մաքսային/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</si>
  <si>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/պետական/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</si>
  <si>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 xml:space="preserve">Հարկային, մաքսային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</si>
  <si>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</si>
  <si>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0"/>
        <color indexed="10"/>
        <rFont val="GHEA Grapalat"/>
        <family val="3"/>
      </rPr>
      <t>**</t>
    </r>
    <r>
      <rPr>
        <sz val="10"/>
        <rFont val="GHEA Grapalat"/>
        <family val="3"/>
      </rPr>
      <t>Քաղաքացիական 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</si>
  <si>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Հարկադիր  կատարողներ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</si>
  <si>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Ընդամենը դատական կարգադրիչներ </t>
    </r>
    <r>
      <rPr>
        <b/>
        <i/>
        <sz val="9"/>
        <color indexed="10"/>
        <rFont val="GHEA Grapalat"/>
        <family val="3"/>
      </rPr>
      <t>**</t>
    </r>
  </si>
  <si>
    <r>
      <t xml:space="preserve">** </t>
    </r>
    <r>
      <rPr>
        <sz val="10"/>
        <color indexed="8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</si>
  <si>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</si>
  <si>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t xml:space="preserve">Ընդամենը պահպանման ծախսեր </t>
  </si>
  <si>
    <t>Ե. Խունդկարյան</t>
  </si>
  <si>
    <t>Ա. Պետրոսյան</t>
  </si>
  <si>
    <t>Ա. Խաչատրյան</t>
  </si>
  <si>
    <t>Հ. Թովմասյան</t>
  </si>
  <si>
    <t>Վ. Գրիգորյան</t>
  </si>
  <si>
    <t>Է. Շաթիրյան</t>
  </si>
  <si>
    <t>Ա. Թունյան</t>
  </si>
  <si>
    <t>Ա. Վաղարշյան</t>
  </si>
  <si>
    <t>Հայտատուի  անվանումը  ՀՀ սահմանադրական դատարան</t>
  </si>
  <si>
    <t>Հատուկ հեռախոսակապ</t>
  </si>
  <si>
    <t>վերելակ</t>
  </si>
  <si>
    <t>հաեռախոսակայան</t>
  </si>
  <si>
    <t>արտաքին լուսավորություն</t>
  </si>
  <si>
    <t>Հայտատուի  անվանումը ՀՀ սահմանադրական դատարան</t>
  </si>
  <si>
    <t>ՀՀ սահմանադրական դատարան</t>
  </si>
  <si>
    <t>Հաստիքացուցակ 26.01.2021 ՍԴ նախագահի ՍԴՆՈ-130 որոշում</t>
  </si>
  <si>
    <t>ՍԴ նախագահ</t>
  </si>
  <si>
    <t>ՍԴ դատավորներ</t>
  </si>
  <si>
    <t>Վարչական պաշտոններ</t>
  </si>
  <si>
    <t>ՍԴ աշխատակազմի ղեկավար</t>
  </si>
  <si>
    <t>ՍԴ նախագահի խորհրդական</t>
  </si>
  <si>
    <t>ՍԴ նախագահի օգնական</t>
  </si>
  <si>
    <t>ՍԴ մամուլի քարտուղար</t>
  </si>
  <si>
    <t>ՍԴ դատավորի օգնական</t>
  </si>
  <si>
    <t xml:space="preserve">Քաղաքացիական ծառայության պաշտոններ </t>
  </si>
  <si>
    <t>ՍԴ աշխատակազմի ղեկավարի տեղակալ</t>
  </si>
  <si>
    <t>ՍԴ աշխատակազմի ղեկավարի օգնական</t>
  </si>
  <si>
    <t>ՍԴ տեղեկագրի գլխավոր խմբագիր</t>
  </si>
  <si>
    <t>Կադրերի տեսուչ</t>
  </si>
  <si>
    <t>ՍԴ նիստերի ապահովման պատասխանատու</t>
  </si>
  <si>
    <t>Տպագիր տեղեկատվության ապահովման պատասխանատու</t>
  </si>
  <si>
    <t>Փաստաթղթային ապահովման մասնագետ</t>
  </si>
  <si>
    <t>Ներքին աուդիտոր</t>
  </si>
  <si>
    <t>Իրավախորհրդատվական վարչություն</t>
  </si>
  <si>
    <t>Արձանագրային բաժին</t>
  </si>
  <si>
    <t>Տեղեկատվական և ծրագրային ապահովման բաժին</t>
  </si>
  <si>
    <t>Թարգմանչական և հրատարակչական բաժին</t>
  </si>
  <si>
    <t>Ընդհանուր բաժին</t>
  </si>
  <si>
    <t>Հաշվապահական հաշվառման և ֆինանսական բաժին</t>
  </si>
  <si>
    <t>Առկա մեքենաների թիվը` ընդամենը -__13__</t>
  </si>
  <si>
    <t>Շեվրոլետ</t>
  </si>
  <si>
    <t>դատավոր</t>
  </si>
  <si>
    <t>Կիա Օպտիմա</t>
  </si>
  <si>
    <t>օտարման գործընթաց</t>
  </si>
  <si>
    <t>ԱՈՒԴԻ Q-7</t>
  </si>
  <si>
    <t>Հունդաի էլանտրա</t>
  </si>
  <si>
    <t>հերթապահ</t>
  </si>
  <si>
    <t>Օպել Աստրա Կլասիկ</t>
  </si>
  <si>
    <t>Տոյոտա Կօրօլլա</t>
  </si>
  <si>
    <t>Զետտա</t>
  </si>
  <si>
    <t>աշխատակազմի ղեկ.</t>
  </si>
  <si>
    <t>Ընդամենը  ըստ  դատարանի աշխատակազմի / I +II+III+1111 /</t>
  </si>
  <si>
    <t>ՍԴ աշխ. ղեկավար</t>
  </si>
  <si>
    <t>Հայացողական պաշտոններ</t>
  </si>
  <si>
    <t>ՍԴ նախ, խորհրդ,</t>
  </si>
  <si>
    <t>ՍԴ նախ, օգնակ,</t>
  </si>
  <si>
    <t>ՍԴ մամլո քարտ,</t>
  </si>
  <si>
    <t>II1</t>
  </si>
  <si>
    <t>Աշխ.ղեկ.օգնական</t>
  </si>
  <si>
    <t>Գ2</t>
  </si>
  <si>
    <t>Սահակյան Շ.</t>
  </si>
  <si>
    <t>Գ1</t>
  </si>
  <si>
    <t>Մեժլումյան Հ.</t>
  </si>
  <si>
    <t>Նիստ. ապ. պատաս</t>
  </si>
  <si>
    <t>Տպ ,տեղեկ, պասխ,</t>
  </si>
  <si>
    <t>Վարչության պետ</t>
  </si>
  <si>
    <t>Բ2</t>
  </si>
  <si>
    <t>Փորձագիտական-վելուծական բաժին</t>
  </si>
  <si>
    <t>Տեղակ,/բաժնի վար./</t>
  </si>
  <si>
    <t>Գլխ. մասնագետ</t>
  </si>
  <si>
    <t>Միքաելյան Ի.</t>
  </si>
  <si>
    <t>Միջազգային պայմանագրերի բաժին</t>
  </si>
  <si>
    <t>Բաժնի վարիչ</t>
  </si>
  <si>
    <t>Խաչատրյան Ժ.</t>
  </si>
  <si>
    <t>Բադալյան Տ.</t>
  </si>
  <si>
    <t>Անհատական դիմումների վերլուծության բաժին</t>
  </si>
  <si>
    <t>Խաչիբաբյան Մ.</t>
  </si>
  <si>
    <t>Ա1</t>
  </si>
  <si>
    <t>Առաջ, մասնագետ</t>
  </si>
  <si>
    <t>Նահապետյան Լ,</t>
  </si>
  <si>
    <t>Սարգսյան Ա.</t>
  </si>
  <si>
    <t>Դանիելյան Ի</t>
  </si>
  <si>
    <t>Ալեքսանյան Ն.</t>
  </si>
  <si>
    <t>Հովհաննիսյան Ա.</t>
  </si>
  <si>
    <t>Հունանյան Գ</t>
  </si>
  <si>
    <t>Առաջ մասնագետ</t>
  </si>
  <si>
    <t>Տնտ. բաժնի վարիչ</t>
  </si>
  <si>
    <t>Պետրոսյան Յ.</t>
  </si>
  <si>
    <t>պարետ</t>
  </si>
  <si>
    <t>Մարգարյան Ս.</t>
  </si>
  <si>
    <t>տնտեսուհի</t>
  </si>
  <si>
    <t>Բարսեղյան Զ,</t>
  </si>
  <si>
    <t>տեխ.սպաս.մասն.</t>
  </si>
  <si>
    <t>Մելքոնյան Շ.</t>
  </si>
  <si>
    <t>հավաքարար</t>
  </si>
  <si>
    <t>Մարգարյան Ն.</t>
  </si>
  <si>
    <t>Հովսեփյան Ա.</t>
  </si>
  <si>
    <t>Ղազարյան Հ.</t>
  </si>
  <si>
    <t>Կինոսյան Ե.</t>
  </si>
  <si>
    <t>Ավետիսյան Գ.</t>
  </si>
  <si>
    <t>Ավտոտնտես. ղեկ.</t>
  </si>
  <si>
    <t>Պողոսյան Հ.</t>
  </si>
  <si>
    <t>գործավար</t>
  </si>
  <si>
    <t>ավտոփականագ.</t>
  </si>
  <si>
    <t>փականագործ</t>
  </si>
  <si>
    <t>Մովսիսյան Կ.</t>
  </si>
  <si>
    <t>կարգավար</t>
  </si>
  <si>
    <t>էլեկտրիկ</t>
  </si>
  <si>
    <t>վարորդ</t>
  </si>
  <si>
    <t>Պետրոսյան Ա.</t>
  </si>
  <si>
    <t>Ավագյան Ս.</t>
  </si>
  <si>
    <t>Փխրիկյան Ա.</t>
  </si>
  <si>
    <t>Եսայան Ս.</t>
  </si>
  <si>
    <t>Մինասյանց Ա.</t>
  </si>
  <si>
    <t>Հովհաննիսյան Ն.</t>
  </si>
  <si>
    <t>Բալբաբյան Ա.</t>
  </si>
  <si>
    <t>Դավթյան Ն.</t>
  </si>
  <si>
    <t>ՍԴ դատ.օգնական</t>
  </si>
  <si>
    <t>Մարության Ա.</t>
  </si>
  <si>
    <t>Աշխ.ղեկ.տեղակալ</t>
  </si>
  <si>
    <t>Փաս,ապահ,մասնագետ</t>
  </si>
  <si>
    <t>Խաչատրյան Ս.</t>
  </si>
  <si>
    <t>Տեղ,գլխ,խմբագիր</t>
  </si>
  <si>
    <t>Հակոբյան Հ.</t>
  </si>
  <si>
    <t>Պողոսյան Մ.</t>
  </si>
  <si>
    <t>Հայրապետյան Ա.</t>
  </si>
  <si>
    <t>Քոսյան Լ.</t>
  </si>
  <si>
    <t>Ֆարմանյան Մ.</t>
  </si>
  <si>
    <t>Ղուկասյան Լ</t>
  </si>
  <si>
    <t>Մովսիսյան Մ.</t>
  </si>
  <si>
    <t>Աբրահամյան Վ.</t>
  </si>
  <si>
    <t>Օհանյան Ռ.</t>
  </si>
  <si>
    <t>Գևորգյան Ա.</t>
  </si>
  <si>
    <t>Բեկթաշյան Ա.</t>
  </si>
  <si>
    <t>Հակոբյան Մ.</t>
  </si>
  <si>
    <t>Առաքելյան Վ.</t>
  </si>
  <si>
    <t>Բարսեղյան Ա. Մ.</t>
  </si>
  <si>
    <t>Բարսեղյան Ա. Ա.</t>
  </si>
  <si>
    <t>Սիմոնյան Ն.</t>
  </si>
  <si>
    <t>Խաչատրյան Գ.</t>
  </si>
  <si>
    <t>Գաբրիելյան Ա.</t>
  </si>
  <si>
    <t>Առաքելյան Ս.</t>
  </si>
  <si>
    <t>Թովմասյան Ե.</t>
  </si>
  <si>
    <t>Հովհաննիսյան Ք.</t>
  </si>
  <si>
    <t>Մանվելյան Ա.</t>
  </si>
  <si>
    <t>Օհանյան Է.</t>
  </si>
  <si>
    <t>Սարգսյան Ն.</t>
  </si>
  <si>
    <t>Գևորգյան Է.</t>
  </si>
  <si>
    <t>Թադևոսյան Ա.</t>
  </si>
  <si>
    <t>Ղազարյան Ա.</t>
  </si>
  <si>
    <t>Քարտուղար արձ.</t>
  </si>
  <si>
    <t>Գրիգորյան Ս.</t>
  </si>
  <si>
    <t>Խաչիկյան Ն.</t>
  </si>
  <si>
    <t>Հովհաննիսյան Գ.</t>
  </si>
  <si>
    <t>Դավթյան Ս.</t>
  </si>
  <si>
    <t>Ճրագյան Ծ.</t>
  </si>
  <si>
    <t>Քալաջյան Ա.</t>
  </si>
  <si>
    <t>Կարագյոզյան Ջ.</t>
  </si>
  <si>
    <t>Մանուկյան Վ.</t>
  </si>
  <si>
    <t>Մելքոնյան Հ.</t>
  </si>
  <si>
    <t>Թադևոսյան Խ.</t>
  </si>
  <si>
    <t>Հայրապետյան Մ.</t>
  </si>
  <si>
    <t>Հովսեփյան Գ.</t>
  </si>
  <si>
    <t>Ավետիսյան Մ.</t>
  </si>
  <si>
    <t>Վարպետյան Հ.</t>
  </si>
  <si>
    <t>գազով ջեռուցման ծառայություններ</t>
  </si>
  <si>
    <t>տեղային հեռախոսային ծառ</t>
  </si>
  <si>
    <t>բջջային հեռ ծառ</t>
  </si>
  <si>
    <t>փոստային ծառ</t>
  </si>
  <si>
    <t>ջրի բաշխման ծառայություններ</t>
  </si>
  <si>
    <t>ախտահանման և միջատ. ծառ</t>
  </si>
  <si>
    <t>ապահովագրական ծախսեր</t>
  </si>
  <si>
    <t>գրավոր թարգմանության ծառայություններ</t>
  </si>
  <si>
    <t>ծրագրային ապահովման սպասարկման ծառայություններ</t>
  </si>
  <si>
    <t>տեղեկատվական ցանցի սպասարկման ծառայություններ</t>
  </si>
  <si>
    <t>թերթեր</t>
  </si>
  <si>
    <t>այլ պոլիգրաֆիական արտադրանքի տպագրման ծառայություններ</t>
  </si>
  <si>
    <t>գրքի կազմման և վերջնամշակմա նծառայություններ</t>
  </si>
  <si>
    <t>ներկայացուցչական ծախսեր</t>
  </si>
  <si>
    <t>ներկայացուցչական ծառայություններ</t>
  </si>
  <si>
    <t>մասնագիտական ծառայություններ</t>
  </si>
  <si>
    <t>գազասպառմ, համակարգի տեխ, սպասարկմանն ծառայություններ</t>
  </si>
  <si>
    <t>շենքերի,շինությունների ընթ նորոգում</t>
  </si>
  <si>
    <t>շենքի ընթ նորոգում և պահպանում</t>
  </si>
  <si>
    <t>ավտոմեքենաների վերանորոգման ծառայություններ</t>
  </si>
  <si>
    <t>գրասենյակային սարքերի պահպ, և վերանորոգման ծառայութ,</t>
  </si>
  <si>
    <t>գրասենյակային նյութեր և հագուստ</t>
  </si>
  <si>
    <t>շտրիխներ</t>
  </si>
  <si>
    <t>գրենական պարագաներ</t>
  </si>
  <si>
    <t>կարիչի մետաղական կապեր</t>
  </si>
  <si>
    <t>թղթապանակ</t>
  </si>
  <si>
    <t xml:space="preserve">կարիչ </t>
  </si>
  <si>
    <t>տոներային քարտրիջներ</t>
  </si>
  <si>
    <t>տոներ լազերային տպիչների</t>
  </si>
  <si>
    <t>թուղթ A4 ֆորմատի</t>
  </si>
  <si>
    <t>նամակի ծրար Ա6 ձևաչափի</t>
  </si>
  <si>
    <t>տրանսպորտային նյութեր</t>
  </si>
  <si>
    <t>բենզին պրեմիում</t>
  </si>
  <si>
    <t>շարժիչի յուղ, կիսասինթետիկ</t>
  </si>
  <si>
    <t>շարժիչի յուղ, սինթետիկ</t>
  </si>
  <si>
    <t>հիդրավլիկ համակարգի յուղեր</t>
  </si>
  <si>
    <t>ավտոպահեստամասեր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</si>
  <si>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</si>
  <si>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</si>
  <si>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</si>
  <si>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</si>
  <si>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անձեռոցիկ</t>
  </si>
  <si>
    <t>ձեռքի թղթե սրբիչ</t>
  </si>
  <si>
    <t>Քաղ. ծառայողներ</t>
  </si>
  <si>
    <t>Գիլոյան Ա.</t>
  </si>
  <si>
    <t>Մկրտչյան Լ.</t>
  </si>
  <si>
    <t>Ալեքսանյան Տ.</t>
  </si>
  <si>
    <t>Ղազարյան Մ.</t>
  </si>
  <si>
    <t>Գյուրջյան Ա.</t>
  </si>
  <si>
    <t>Թադևոսյան Լ,</t>
  </si>
  <si>
    <t>Ինժեներ</t>
  </si>
  <si>
    <t>Ղևոնդյան Հ.</t>
  </si>
  <si>
    <t>Բ1</t>
  </si>
  <si>
    <t>ՀՀ Սահմանադրական դատարան</t>
  </si>
  <si>
    <t>Մայիլյան Ա.</t>
  </si>
  <si>
    <t>Ընդամենը դատական ծառայողներ</t>
  </si>
  <si>
    <t>IIII</t>
  </si>
  <si>
    <t>Արտադրական հատուկ հագուստ</t>
  </si>
  <si>
    <t>հաշվարկ</t>
  </si>
  <si>
    <t>ՍԴ վարչական շենքի ընթացիկ նորոգման աշխ, համար</t>
  </si>
  <si>
    <t>ՀՀ սահմանադրական դատարանի գործունեության  և արդարադատության ապահովում</t>
  </si>
  <si>
    <t>Միջոցառման վրա կատարվող ծախսը - ընթացիկ ծախսեր (հազար դրամ)</t>
  </si>
  <si>
    <t>ՀՀ սահմանադրական դատարանի պահուստային ֆոնդ</t>
  </si>
  <si>
    <t xml:space="preserve">                                                  ՀՀ սահմանադրական դատարան</t>
  </si>
  <si>
    <t>Ա. Դիլանյան (նախագահ)</t>
  </si>
  <si>
    <t>Պետրոսյան Ի,</t>
  </si>
  <si>
    <t>տվյալների տրամադրման ծառայություններ</t>
  </si>
  <si>
    <t>ծրագրային ապահովման հետ կապված  խորհրդատվական ծառայություններ</t>
  </si>
  <si>
    <t>Սարգսյան Լ.</t>
  </si>
  <si>
    <t>Աբրահամյան Ռ.</t>
  </si>
  <si>
    <t>Ստեփանյան Է.</t>
  </si>
  <si>
    <t>Առաքելյան Ն.</t>
  </si>
  <si>
    <t>Նազարեթյան Հ.</t>
  </si>
  <si>
    <t>2.66</t>
  </si>
  <si>
    <t>Մնոյան Լ.</t>
  </si>
  <si>
    <t>Շահինյան Վ.</t>
  </si>
  <si>
    <t>3.88</t>
  </si>
  <si>
    <t>Մարգարյան Ա.</t>
  </si>
  <si>
    <t>Հայրապետովա Մ.</t>
  </si>
  <si>
    <t>2.83</t>
  </si>
  <si>
    <t>մասնագիտացված կազմակերպությունների կողմից մատուցվող ծառայություններ</t>
  </si>
  <si>
    <t>կենցաղային ծառայություններ</t>
  </si>
  <si>
    <t>մեքենաների և սարք. ընթացիկ նորոգում և պահպանում</t>
  </si>
  <si>
    <t>կենցաղային և հանրային սննդի նյութեր</t>
  </si>
  <si>
    <t>կահույք մաքրելու լաթ</t>
  </si>
  <si>
    <t>հատակի լվացման լաթ</t>
  </si>
  <si>
    <t>ավել սովորական</t>
  </si>
  <si>
    <t>աշխատանքային ձեռնոցներ</t>
  </si>
  <si>
    <t>գրիչ գնդիկավոր</t>
  </si>
  <si>
    <t>գրիչ գելային</t>
  </si>
  <si>
    <t>թղթապանակ, պոլիմերային թաղանթ, ֆայլ</t>
  </si>
  <si>
    <t>կանխատեսված ծրագրերի փոփոխություն</t>
  </si>
  <si>
    <t>5.18</t>
  </si>
  <si>
    <t>5.01</t>
  </si>
  <si>
    <t>4.01</t>
  </si>
  <si>
    <t>3.21</t>
  </si>
  <si>
    <t>3.02</t>
  </si>
  <si>
    <t>5.89</t>
  </si>
  <si>
    <t>4.27</t>
  </si>
  <si>
    <t>4.86</t>
  </si>
  <si>
    <t>4.85</t>
  </si>
  <si>
    <t>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</si>
</sst>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5" formatCode="_-* #,##0.00_-;\-* #,##0.00_-;_-* &quot;-&quot;??_-;_-@_-"/>
    <numFmt numFmtId="186" formatCode="0.0"/>
    <numFmt numFmtId="196" formatCode="#,##0.0"/>
    <numFmt numFmtId="197" formatCode="_(* #,##0.0_);_(* \(#,##0.0\);_(* &quot;-&quot;??_);_(@_)"/>
    <numFmt numFmtId="200" formatCode="_(* #,##0_);_(* \(#,##0\);_(* &quot;-&quot;??_);_(@_)"/>
  </numFmts>
  <fonts count="9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i/>
      <sz val="10"/>
      <color indexed="56"/>
      <name val="GHEA Grapalat"/>
      <family val="3"/>
    </font>
    <font>
      <b/>
      <sz val="10"/>
      <color indexed="56"/>
      <name val="GHEA Grapalat"/>
      <family val="3"/>
    </font>
    <font>
      <u/>
      <sz val="10"/>
      <color indexed="56"/>
      <name val="GHEA Grapalat"/>
      <family val="3"/>
    </font>
    <font>
      <u/>
      <sz val="8"/>
      <color indexed="56"/>
      <name val="GHEA Grapalat"/>
      <family val="3"/>
    </font>
    <font>
      <sz val="11"/>
      <color indexed="56"/>
      <name val="GHEA Grapalat"/>
      <family val="3"/>
    </font>
    <font>
      <b/>
      <sz val="9"/>
      <color indexed="56"/>
      <name val="GHEA Grapalat"/>
      <family val="3"/>
    </font>
    <font>
      <i/>
      <sz val="9"/>
      <color indexed="56"/>
      <name val="GHEA Grapalat"/>
      <family val="3"/>
    </font>
    <font>
      <u/>
      <sz val="9"/>
      <name val="GHEA Grapalat"/>
      <family val="3"/>
    </font>
    <font>
      <b/>
      <sz val="8"/>
      <color indexed="10"/>
      <name val="GHEA Grapalat"/>
      <family val="3"/>
    </font>
    <font>
      <sz val="8"/>
      <color indexed="10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sz val="11"/>
      <color indexed="8"/>
      <name val="Arial Armenian"/>
      <family val="2"/>
    </font>
    <font>
      <b/>
      <u/>
      <sz val="12"/>
      <name val="GHEA Grapalat"/>
      <family val="3"/>
    </font>
    <font>
      <i/>
      <sz val="10"/>
      <color indexed="8"/>
      <name val="Arial Armenian"/>
      <family val="2"/>
    </font>
    <font>
      <sz val="9"/>
      <name val="Arial"/>
      <family val="2"/>
    </font>
    <font>
      <b/>
      <sz val="12"/>
      <color indexed="10"/>
      <name val="GHEA Grapalat"/>
      <family val="3"/>
    </font>
    <font>
      <sz val="10"/>
      <color indexed="8"/>
      <name val="GHEA Grapalat"/>
      <family val="3"/>
    </font>
    <font>
      <b/>
      <sz val="9"/>
      <color indexed="10"/>
      <name val="GHEA Grapalat"/>
      <family val="3"/>
    </font>
    <font>
      <b/>
      <sz val="10"/>
      <color indexed="10"/>
      <name val="GHEA Grapalat"/>
      <family val="3"/>
    </font>
    <font>
      <b/>
      <i/>
      <sz val="9"/>
      <color indexed="10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Arial Armenian"/>
      <family val="2"/>
    </font>
    <font>
      <b/>
      <sz val="14"/>
      <color theme="1"/>
      <name val="Arial Armenian"/>
      <family val="2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sz val="10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color rgb="FF000000"/>
      <name val="GHEA Mariam"/>
      <family val="3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  <font>
      <b/>
      <sz val="10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185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57" fillId="0" borderId="0"/>
    <xf numFmtId="0" fontId="75" fillId="0" borderId="0"/>
    <xf numFmtId="0" fontId="57" fillId="0" borderId="0"/>
    <xf numFmtId="0" fontId="60" fillId="0" borderId="0"/>
    <xf numFmtId="0" fontId="58" fillId="0" borderId="0"/>
    <xf numFmtId="0" fontId="60" fillId="0" borderId="0"/>
    <xf numFmtId="0" fontId="57" fillId="0" borderId="0"/>
    <xf numFmtId="0" fontId="58" fillId="0" borderId="0"/>
    <xf numFmtId="0" fontId="57" fillId="0" borderId="0"/>
    <xf numFmtId="0" fontId="58" fillId="0" borderId="0"/>
    <xf numFmtId="0" fontId="58" fillId="0" borderId="0"/>
    <xf numFmtId="0" fontId="60" fillId="0" borderId="0"/>
    <xf numFmtId="0" fontId="58" fillId="0" borderId="0"/>
    <xf numFmtId="0" fontId="62" fillId="0" borderId="0"/>
    <xf numFmtId="0" fontId="59" fillId="0" borderId="0"/>
    <xf numFmtId="0" fontId="59" fillId="0" borderId="0"/>
    <xf numFmtId="0" fontId="6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61" fillId="0" borderId="0"/>
    <xf numFmtId="0" fontId="59" fillId="0" borderId="0"/>
    <xf numFmtId="0" fontId="6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43" fontId="60" fillId="0" borderId="0" applyFont="0" applyFill="0" applyBorder="0" applyAlignment="0" applyProtection="0"/>
  </cellStyleXfs>
  <cellXfs count="860"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186" fontId="7" fillId="0" borderId="2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2" xfId="0" applyFont="1" applyBorder="1" applyAlignment="1">
      <alignment wrapText="1"/>
    </xf>
    <xf numFmtId="0" fontId="7" fillId="2" borderId="0" xfId="0" applyFont="1" applyFill="1" applyBorder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186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Border="1" applyAlignment="1">
      <alignment horizontal="center" wrapText="1"/>
    </xf>
    <xf numFmtId="0" fontId="11" fillId="0" borderId="0" xfId="0" applyFont="1" applyBorder="1"/>
    <xf numFmtId="0" fontId="13" fillId="3" borderId="2" xfId="0" applyFont="1" applyFill="1" applyBorder="1" applyAlignment="1">
      <alignment wrapText="1"/>
    </xf>
    <xf numFmtId="186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186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6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3" xfId="0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wrapText="1"/>
    </xf>
    <xf numFmtId="0" fontId="11" fillId="0" borderId="4" xfId="0" applyFont="1" applyBorder="1" applyAlignment="1">
      <alignment horizontal="centerContinuous" wrapText="1"/>
    </xf>
    <xf numFmtId="0" fontId="11" fillId="0" borderId="5" xfId="0" applyFont="1" applyBorder="1" applyAlignment="1">
      <alignment horizontal="centerContinuous" wrapText="1"/>
    </xf>
    <xf numFmtId="0" fontId="11" fillId="0" borderId="6" xfId="0" applyFont="1" applyBorder="1" applyAlignment="1">
      <alignment horizontal="centerContinuous" wrapText="1"/>
    </xf>
    <xf numFmtId="0" fontId="11" fillId="0" borderId="4" xfId="0" applyFont="1" applyBorder="1" applyAlignment="1">
      <alignment horizontal="centerContinuous"/>
    </xf>
    <xf numFmtId="0" fontId="16" fillId="0" borderId="5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11" fillId="0" borderId="6" xfId="0" applyFont="1" applyBorder="1" applyAlignment="1">
      <alignment horizontal="centerContinuous"/>
    </xf>
    <xf numFmtId="0" fontId="7" fillId="2" borderId="7" xfId="0" applyFont="1" applyFill="1" applyBorder="1" applyAlignment="1">
      <alignment horizontal="center"/>
    </xf>
    <xf numFmtId="0" fontId="12" fillId="2" borderId="7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17" fillId="2" borderId="8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186" fontId="7" fillId="0" borderId="2" xfId="0" applyNumberFormat="1" applyFont="1" applyBorder="1" applyAlignment="1">
      <alignment horizontal="center"/>
    </xf>
    <xf numFmtId="186" fontId="7" fillId="0" borderId="2" xfId="0" applyNumberFormat="1" applyFont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186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6" fontId="7" fillId="0" borderId="2" xfId="0" applyNumberFormat="1" applyFont="1" applyBorder="1" applyAlignment="1">
      <alignment horizontal="center" wrapText="1"/>
    </xf>
    <xf numFmtId="186" fontId="14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1" fontId="7" fillId="3" borderId="2" xfId="0" applyNumberFormat="1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12" fillId="0" borderId="2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49" fontId="12" fillId="0" borderId="0" xfId="0" applyNumberFormat="1" applyFont="1" applyBorder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186" fontId="7" fillId="0" borderId="0" xfId="0" applyNumberFormat="1" applyFont="1" applyAlignment="1">
      <alignment horizontal="centerContinuous"/>
    </xf>
    <xf numFmtId="186" fontId="4" fillId="3" borderId="9" xfId="0" applyNumberFormat="1" applyFont="1" applyFill="1" applyBorder="1" applyAlignment="1">
      <alignment horizontal="center"/>
    </xf>
    <xf numFmtId="49" fontId="12" fillId="0" borderId="0" xfId="0" applyNumberFormat="1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10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7" fillId="2" borderId="2" xfId="0" applyFont="1" applyFill="1" applyBorder="1"/>
    <xf numFmtId="0" fontId="23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/>
    <xf numFmtId="0" fontId="19" fillId="0" borderId="2" xfId="0" applyFont="1" applyBorder="1"/>
    <xf numFmtId="1" fontId="7" fillId="0" borderId="2" xfId="0" applyNumberFormat="1" applyFont="1" applyBorder="1"/>
    <xf numFmtId="186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4" fillId="0" borderId="2" xfId="0" applyNumberFormat="1" applyFont="1" applyBorder="1"/>
    <xf numFmtId="186" fontId="25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6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7" fillId="0" borderId="0" xfId="0" applyFont="1"/>
    <xf numFmtId="0" fontId="12" fillId="2" borderId="0" xfId="0" applyFont="1" applyFill="1" applyAlignment="1">
      <alignment wrapText="1"/>
    </xf>
    <xf numFmtId="0" fontId="7" fillId="2" borderId="0" xfId="0" applyFont="1" applyFill="1" applyAlignment="1">
      <alignment horizontal="centerContinuous"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186" fontId="10" fillId="0" borderId="2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10" fillId="0" borderId="2" xfId="0" applyFont="1" applyBorder="1" applyAlignment="1">
      <alignment horizontal="center"/>
    </xf>
    <xf numFmtId="186" fontId="20" fillId="0" borderId="2" xfId="0" applyNumberFormat="1" applyFont="1" applyBorder="1" applyAlignment="1">
      <alignment horizontal="center" wrapText="1"/>
    </xf>
    <xf numFmtId="0" fontId="12" fillId="2" borderId="0" xfId="0" applyFont="1" applyFill="1" applyBorder="1" applyAlignment="1">
      <alignment horizontal="centerContinuous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86" fontId="12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Continuous" wrapText="1"/>
    </xf>
    <xf numFmtId="0" fontId="20" fillId="2" borderId="0" xfId="0" applyFont="1" applyFill="1" applyBorder="1" applyAlignment="1">
      <alignment horizontal="center" vertical="distributed" wrapText="1" readingOrder="1"/>
    </xf>
    <xf numFmtId="186" fontId="20" fillId="2" borderId="0" xfId="0" applyNumberFormat="1" applyFont="1" applyFill="1" applyBorder="1" applyAlignment="1">
      <alignment horizontal="center" vertical="distributed" wrapText="1" readingOrder="1"/>
    </xf>
    <xf numFmtId="186" fontId="12" fillId="2" borderId="0" xfId="0" applyNumberFormat="1" applyFont="1" applyFill="1" applyBorder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186" fontId="7" fillId="0" borderId="8" xfId="0" applyNumberFormat="1" applyFont="1" applyBorder="1" applyAlignment="1">
      <alignment horizontal="center" vertical="center" wrapText="1"/>
    </xf>
    <xf numFmtId="186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86" fontId="7" fillId="0" borderId="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0" borderId="10" xfId="0" applyFont="1" applyBorder="1" applyAlignment="1">
      <alignment horizontal="center"/>
    </xf>
    <xf numFmtId="0" fontId="10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center" vertical="center"/>
    </xf>
    <xf numFmtId="186" fontId="10" fillId="4" borderId="11" xfId="0" applyNumberFormat="1" applyFont="1" applyFill="1" applyBorder="1" applyAlignment="1">
      <alignment horizontal="center" vertical="center"/>
    </xf>
    <xf numFmtId="186" fontId="10" fillId="4" borderId="23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Border="1" applyAlignment="1">
      <alignment horizontal="centerContinuous" wrapText="1"/>
    </xf>
    <xf numFmtId="0" fontId="28" fillId="2" borderId="0" xfId="0" applyFont="1" applyFill="1" applyBorder="1" applyAlignment="1">
      <alignment horizontal="centerContinuous" wrapText="1"/>
    </xf>
    <xf numFmtId="0" fontId="7" fillId="2" borderId="0" xfId="0" applyFont="1" applyFill="1" applyBorder="1"/>
    <xf numFmtId="0" fontId="7" fillId="0" borderId="0" xfId="0" applyFont="1" applyBorder="1"/>
    <xf numFmtId="0" fontId="7" fillId="2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1" fillId="2" borderId="2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28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27" fillId="0" borderId="24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9" fillId="0" borderId="0" xfId="0" applyFont="1"/>
    <xf numFmtId="0" fontId="14" fillId="0" borderId="21" xfId="0" applyFont="1" applyBorder="1" applyAlignment="1">
      <alignment horizontal="center"/>
    </xf>
    <xf numFmtId="0" fontId="6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1" fillId="2" borderId="1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centerContinuous"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22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28" xfId="0" applyFont="1" applyFill="1" applyBorder="1"/>
    <xf numFmtId="0" fontId="7" fillId="2" borderId="4" xfId="0" applyFont="1" applyFill="1" applyBorder="1"/>
    <xf numFmtId="0" fontId="7" fillId="2" borderId="5" xfId="0" applyFont="1" applyFill="1" applyBorder="1"/>
    <xf numFmtId="0" fontId="11" fillId="2" borderId="8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wrapText="1"/>
    </xf>
    <xf numFmtId="186" fontId="7" fillId="2" borderId="2" xfId="0" applyNumberFormat="1" applyFont="1" applyFill="1" applyBorder="1" applyAlignment="1">
      <alignment horizontal="center"/>
    </xf>
    <xf numFmtId="0" fontId="33" fillId="2" borderId="2" xfId="0" applyFont="1" applyFill="1" applyBorder="1"/>
    <xf numFmtId="186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4" fillId="2" borderId="2" xfId="0" applyFont="1" applyFill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Continuous"/>
    </xf>
    <xf numFmtId="0" fontId="11" fillId="2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186" fontId="10" fillId="5" borderId="2" xfId="0" applyNumberFormat="1" applyFont="1" applyFill="1" applyBorder="1" applyAlignment="1">
      <alignment horizontal="center"/>
    </xf>
    <xf numFmtId="0" fontId="10" fillId="5" borderId="0" xfId="0" applyFont="1" applyFill="1"/>
    <xf numFmtId="186" fontId="7" fillId="2" borderId="2" xfId="0" applyNumberFormat="1" applyFont="1" applyFill="1" applyBorder="1"/>
    <xf numFmtId="0" fontId="11" fillId="0" borderId="0" xfId="0" applyFont="1" applyBorder="1" applyAlignment="1">
      <alignment horizontal="centerContinuous" wrapText="1"/>
    </xf>
    <xf numFmtId="0" fontId="7" fillId="2" borderId="3" xfId="0" applyFont="1" applyFill="1" applyBorder="1"/>
    <xf numFmtId="0" fontId="28" fillId="2" borderId="28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4" xfId="0" applyFont="1" applyFill="1" applyBorder="1" applyAlignment="1">
      <alignment horizontal="centerContinuous"/>
    </xf>
    <xf numFmtId="0" fontId="10" fillId="2" borderId="5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Continuous"/>
    </xf>
    <xf numFmtId="0" fontId="10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7" xfId="0" applyFont="1" applyFill="1" applyBorder="1"/>
    <xf numFmtId="0" fontId="7" fillId="2" borderId="16" xfId="0" applyFont="1" applyFill="1" applyBorder="1"/>
    <xf numFmtId="0" fontId="12" fillId="2" borderId="4" xfId="0" applyFont="1" applyFill="1" applyBorder="1" applyAlignment="1">
      <alignment horizontal="centerContinuous"/>
    </xf>
    <xf numFmtId="0" fontId="12" fillId="2" borderId="5" xfId="0" applyFont="1" applyFill="1" applyBorder="1" applyAlignment="1">
      <alignment horizontal="centerContinuous"/>
    </xf>
    <xf numFmtId="0" fontId="12" fillId="2" borderId="0" xfId="0" applyFont="1" applyFill="1" applyBorder="1" applyAlignment="1">
      <alignment horizontal="centerContinuous"/>
    </xf>
    <xf numFmtId="0" fontId="12" fillId="0" borderId="0" xfId="0" applyFont="1"/>
    <xf numFmtId="186" fontId="7" fillId="2" borderId="2" xfId="0" applyNumberFormat="1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186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30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8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7" fillId="0" borderId="2" xfId="0" applyFont="1" applyFill="1" applyBorder="1"/>
    <xf numFmtId="0" fontId="36" fillId="2" borderId="0" xfId="0" applyFont="1" applyFill="1" applyBorder="1" applyAlignment="1">
      <alignment horizontal="center" wrapText="1"/>
    </xf>
    <xf numFmtId="186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86" fontId="10" fillId="3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36" fillId="2" borderId="0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186" fontId="7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3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86" fontId="10" fillId="2" borderId="2" xfId="0" applyNumberFormat="1" applyFont="1" applyFill="1" applyBorder="1" applyAlignment="1">
      <alignment horizontal="center" vertical="center" wrapText="1"/>
    </xf>
    <xf numFmtId="186" fontId="7" fillId="0" borderId="2" xfId="0" applyNumberFormat="1" applyFont="1" applyFill="1" applyBorder="1" applyAlignment="1">
      <alignment horizontal="center"/>
    </xf>
    <xf numFmtId="0" fontId="35" fillId="2" borderId="8" xfId="0" applyFont="1" applyFill="1" applyBorder="1" applyAlignment="1">
      <alignment horizontal="center" wrapText="1"/>
    </xf>
    <xf numFmtId="186" fontId="10" fillId="2" borderId="2" xfId="0" applyNumberFormat="1" applyFont="1" applyFill="1" applyBorder="1"/>
    <xf numFmtId="0" fontId="39" fillId="2" borderId="0" xfId="0" applyFont="1" applyFill="1" applyBorder="1"/>
    <xf numFmtId="0" fontId="14" fillId="0" borderId="0" xfId="0" applyFont="1" applyBorder="1"/>
    <xf numFmtId="0" fontId="4" fillId="2" borderId="8" xfId="0" applyFont="1" applyFill="1" applyBorder="1" applyAlignment="1">
      <alignment horizontal="center" wrapText="1"/>
    </xf>
    <xf numFmtId="0" fontId="4" fillId="0" borderId="0" xfId="0" applyFont="1" applyBorder="1"/>
    <xf numFmtId="0" fontId="23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4" fillId="2" borderId="0" xfId="0" applyFont="1" applyFill="1" applyBorder="1"/>
    <xf numFmtId="0" fontId="36" fillId="2" borderId="0" xfId="0" applyFont="1" applyFill="1" applyAlignment="1">
      <alignment horizontal="center"/>
    </xf>
    <xf numFmtId="0" fontId="20" fillId="2" borderId="8" xfId="0" applyFont="1" applyFill="1" applyBorder="1" applyAlignment="1">
      <alignment wrapText="1"/>
    </xf>
    <xf numFmtId="0" fontId="6" fillId="2" borderId="31" xfId="0" applyFont="1" applyFill="1" applyBorder="1" applyAlignment="1">
      <alignment horizontal="center" wrapText="1"/>
    </xf>
    <xf numFmtId="0" fontId="12" fillId="2" borderId="0" xfId="0" applyFont="1" applyFill="1"/>
    <xf numFmtId="0" fontId="15" fillId="2" borderId="0" xfId="0" applyFont="1" applyFill="1"/>
    <xf numFmtId="0" fontId="20" fillId="2" borderId="0" xfId="0" applyFont="1" applyFill="1"/>
    <xf numFmtId="0" fontId="11" fillId="0" borderId="2" xfId="0" applyFont="1" applyFill="1" applyBorder="1"/>
    <xf numFmtId="0" fontId="20" fillId="0" borderId="8" xfId="0" applyFont="1" applyFill="1" applyBorder="1" applyAlignment="1">
      <alignment wrapText="1"/>
    </xf>
    <xf numFmtId="0" fontId="11" fillId="0" borderId="8" xfId="0" applyFont="1" applyFill="1" applyBorder="1" applyAlignment="1">
      <alignment horizontal="center"/>
    </xf>
    <xf numFmtId="0" fontId="34" fillId="0" borderId="2" xfId="0" applyFont="1" applyFill="1" applyBorder="1" applyAlignment="1">
      <alignment wrapText="1"/>
    </xf>
    <xf numFmtId="0" fontId="7" fillId="2" borderId="30" xfId="0" applyFont="1" applyFill="1" applyBorder="1"/>
    <xf numFmtId="186" fontId="23" fillId="2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Border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wrapText="1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7" fillId="2" borderId="0" xfId="0" applyFont="1" applyFill="1" applyBorder="1" applyAlignment="1">
      <alignment horizontal="left"/>
    </xf>
    <xf numFmtId="0" fontId="19" fillId="0" borderId="2" xfId="0" applyFont="1" applyBorder="1" applyAlignment="1">
      <alignment horizontal="center" wrapText="1"/>
    </xf>
    <xf numFmtId="0" fontId="20" fillId="2" borderId="5" xfId="0" applyFont="1" applyFill="1" applyBorder="1" applyAlignment="1">
      <alignment horizontal="center"/>
    </xf>
    <xf numFmtId="186" fontId="7" fillId="3" borderId="2" xfId="0" applyNumberFormat="1" applyFont="1" applyFill="1" applyBorder="1" applyAlignment="1">
      <alignment horizontal="centerContinuous" wrapText="1"/>
    </xf>
    <xf numFmtId="0" fontId="7" fillId="3" borderId="2" xfId="0" applyFont="1" applyFill="1" applyBorder="1" applyAlignment="1">
      <alignment horizontal="centerContinuous" wrapText="1"/>
    </xf>
    <xf numFmtId="0" fontId="11" fillId="0" borderId="8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186" fontId="10" fillId="0" borderId="2" xfId="0" applyNumberFormat="1" applyFont="1" applyFill="1" applyBorder="1" applyAlignment="1">
      <alignment horizontal="center"/>
    </xf>
    <xf numFmtId="0" fontId="10" fillId="2" borderId="28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10" fillId="0" borderId="0" xfId="0" applyFont="1" applyBorder="1"/>
    <xf numFmtId="0" fontId="10" fillId="2" borderId="5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Continuous" wrapText="1"/>
    </xf>
    <xf numFmtId="0" fontId="41" fillId="5" borderId="0" xfId="0" applyFont="1" applyFill="1" applyBorder="1" applyAlignment="1">
      <alignment horizontal="centerContinuous" wrapText="1"/>
    </xf>
    <xf numFmtId="0" fontId="30" fillId="5" borderId="0" xfId="0" applyFont="1" applyFill="1"/>
    <xf numFmtId="0" fontId="30" fillId="0" borderId="0" xfId="0" applyFont="1"/>
    <xf numFmtId="0" fontId="10" fillId="2" borderId="28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11" fillId="6" borderId="8" xfId="0" applyFont="1" applyFill="1" applyBorder="1" applyAlignment="1">
      <alignment horizontal="center" wrapText="1"/>
    </xf>
    <xf numFmtId="0" fontId="11" fillId="6" borderId="8" xfId="0" applyFont="1" applyFill="1" applyBorder="1" applyAlignment="1">
      <alignment horizont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 wrapText="1"/>
    </xf>
    <xf numFmtId="186" fontId="15" fillId="6" borderId="2" xfId="0" applyNumberFormat="1" applyFont="1" applyFill="1" applyBorder="1" applyAlignment="1">
      <alignment horizontal="center"/>
    </xf>
    <xf numFmtId="186" fontId="7" fillId="6" borderId="2" xfId="0" applyNumberFormat="1" applyFont="1" applyFill="1" applyBorder="1" applyAlignment="1">
      <alignment horizontal="center"/>
    </xf>
    <xf numFmtId="186" fontId="10" fillId="6" borderId="2" xfId="0" applyNumberFormat="1" applyFont="1" applyFill="1" applyBorder="1" applyAlignment="1">
      <alignment horizontal="center"/>
    </xf>
    <xf numFmtId="0" fontId="14" fillId="6" borderId="0" xfId="0" applyFont="1" applyFill="1" applyBorder="1"/>
    <xf numFmtId="0" fontId="7" fillId="6" borderId="0" xfId="0" applyFont="1" applyFill="1" applyBorder="1"/>
    <xf numFmtId="0" fontId="11" fillId="6" borderId="2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43" fillId="0" borderId="2" xfId="0" applyFont="1" applyBorder="1" applyAlignment="1">
      <alignment horizontal="center" wrapText="1"/>
    </xf>
    <xf numFmtId="186" fontId="9" fillId="0" borderId="2" xfId="0" applyNumberFormat="1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42" fillId="0" borderId="2" xfId="0" applyFont="1" applyBorder="1" applyAlignment="1">
      <alignment horizontal="center" wrapText="1"/>
    </xf>
    <xf numFmtId="0" fontId="12" fillId="6" borderId="2" xfId="0" applyFont="1" applyFill="1" applyBorder="1" applyAlignment="1">
      <alignment wrapText="1"/>
    </xf>
    <xf numFmtId="0" fontId="19" fillId="6" borderId="2" xfId="0" applyFont="1" applyFill="1" applyBorder="1" applyAlignment="1">
      <alignment horizontal="center" wrapText="1"/>
    </xf>
    <xf numFmtId="0" fontId="18" fillId="6" borderId="2" xfId="0" applyFont="1" applyFill="1" applyBorder="1" applyAlignment="1">
      <alignment horizontal="center"/>
    </xf>
    <xf numFmtId="0" fontId="8" fillId="6" borderId="0" xfId="0" applyFont="1" applyFill="1" applyBorder="1" applyAlignment="1">
      <alignment horizontal="centerContinuous" wrapText="1"/>
    </xf>
    <xf numFmtId="0" fontId="7" fillId="6" borderId="0" xfId="0" applyFont="1" applyFill="1" applyBorder="1" applyAlignment="1">
      <alignment horizontal="left" wrapText="1"/>
    </xf>
    <xf numFmtId="0" fontId="11" fillId="6" borderId="0" xfId="0" applyFont="1" applyFill="1" applyBorder="1" applyAlignment="1">
      <alignment horizontal="center" wrapText="1"/>
    </xf>
    <xf numFmtId="0" fontId="7" fillId="6" borderId="7" xfId="0" applyFont="1" applyFill="1" applyBorder="1"/>
    <xf numFmtId="0" fontId="35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20" fillId="6" borderId="8" xfId="0" applyFont="1" applyFill="1" applyBorder="1" applyAlignment="1">
      <alignment wrapText="1"/>
    </xf>
    <xf numFmtId="0" fontId="34" fillId="6" borderId="2" xfId="0" applyFont="1" applyFill="1" applyBorder="1" applyAlignment="1">
      <alignment wrapText="1"/>
    </xf>
    <xf numFmtId="0" fontId="7" fillId="6" borderId="0" xfId="0" applyFont="1" applyFill="1" applyBorder="1" applyAlignment="1">
      <alignment horizontal="centerContinuous" wrapText="1"/>
    </xf>
    <xf numFmtId="0" fontId="10" fillId="6" borderId="4" xfId="0" applyFont="1" applyFill="1" applyBorder="1" applyAlignment="1">
      <alignment horizontal="centerContinuous"/>
    </xf>
    <xf numFmtId="0" fontId="12" fillId="6" borderId="4" xfId="0" applyFont="1" applyFill="1" applyBorder="1" applyAlignment="1">
      <alignment horizontal="centerContinuous"/>
    </xf>
    <xf numFmtId="0" fontId="7" fillId="6" borderId="0" xfId="0" applyFont="1" applyFill="1" applyBorder="1" applyAlignment="1">
      <alignment horizontal="centerContinuous"/>
    </xf>
    <xf numFmtId="186" fontId="45" fillId="6" borderId="2" xfId="0" applyNumberFormat="1" applyFont="1" applyFill="1" applyBorder="1" applyAlignment="1">
      <alignment horizontal="center"/>
    </xf>
    <xf numFmtId="0" fontId="45" fillId="6" borderId="0" xfId="0" applyFont="1" applyFill="1"/>
    <xf numFmtId="0" fontId="45" fillId="6" borderId="1" xfId="0" applyFont="1" applyFill="1" applyBorder="1" applyAlignment="1">
      <alignment horizontal="centerContinuous" wrapText="1"/>
    </xf>
    <xf numFmtId="0" fontId="45" fillId="6" borderId="0" xfId="0" applyFont="1" applyFill="1" applyAlignment="1">
      <alignment horizontal="centerContinuous"/>
    </xf>
    <xf numFmtId="0" fontId="44" fillId="2" borderId="2" xfId="0" applyFont="1" applyFill="1" applyBorder="1" applyAlignment="1">
      <alignment horizontal="center"/>
    </xf>
    <xf numFmtId="0" fontId="44" fillId="6" borderId="8" xfId="0" applyFont="1" applyFill="1" applyBorder="1" applyAlignment="1">
      <alignment horizontal="center"/>
    </xf>
    <xf numFmtId="0" fontId="45" fillId="6" borderId="2" xfId="0" applyFont="1" applyFill="1" applyBorder="1"/>
    <xf numFmtId="0" fontId="45" fillId="6" borderId="2" xfId="0" applyFont="1" applyFill="1" applyBorder="1" applyAlignment="1">
      <alignment horizontal="center" wrapText="1"/>
    </xf>
    <xf numFmtId="186" fontId="46" fillId="6" borderId="2" xfId="0" applyNumberFormat="1" applyFont="1" applyFill="1" applyBorder="1" applyAlignment="1">
      <alignment horizontal="center"/>
    </xf>
    <xf numFmtId="186" fontId="47" fillId="6" borderId="2" xfId="0" applyNumberFormat="1" applyFont="1" applyFill="1" applyBorder="1" applyAlignment="1">
      <alignment horizontal="center"/>
    </xf>
    <xf numFmtId="0" fontId="45" fillId="6" borderId="0" xfId="0" applyFont="1" applyFill="1" applyBorder="1"/>
    <xf numFmtId="0" fontId="49" fillId="6" borderId="0" xfId="0" applyFont="1" applyFill="1" applyBorder="1" applyAlignment="1">
      <alignment horizontal="centerContinuous" wrapText="1"/>
    </xf>
    <xf numFmtId="0" fontId="50" fillId="6" borderId="0" xfId="0" applyFont="1" applyFill="1"/>
    <xf numFmtId="0" fontId="48" fillId="6" borderId="0" xfId="0" applyFont="1" applyFill="1" applyBorder="1" applyAlignment="1">
      <alignment horizontal="left" wrapText="1"/>
    </xf>
    <xf numFmtId="0" fontId="45" fillId="6" borderId="7" xfId="0" applyFont="1" applyFill="1" applyBorder="1"/>
    <xf numFmtId="0" fontId="47" fillId="6" borderId="2" xfId="0" applyFont="1" applyFill="1" applyBorder="1" applyAlignment="1">
      <alignment wrapText="1"/>
    </xf>
    <xf numFmtId="0" fontId="44" fillId="6" borderId="2" xfId="0" applyFont="1" applyFill="1" applyBorder="1"/>
    <xf numFmtId="0" fontId="51" fillId="6" borderId="8" xfId="0" applyFont="1" applyFill="1" applyBorder="1" applyAlignment="1">
      <alignment wrapText="1"/>
    </xf>
    <xf numFmtId="0" fontId="52" fillId="6" borderId="2" xfId="0" applyFont="1" applyFill="1" applyBorder="1" applyAlignment="1">
      <alignment wrapText="1"/>
    </xf>
    <xf numFmtId="0" fontId="44" fillId="2" borderId="8" xfId="0" applyFont="1" applyFill="1" applyBorder="1" applyAlignment="1">
      <alignment horizontal="center"/>
    </xf>
    <xf numFmtId="186" fontId="7" fillId="6" borderId="2" xfId="0" applyNumberFormat="1" applyFont="1" applyFill="1" applyBorder="1" applyAlignment="1">
      <alignment horizontal="center" wrapText="1"/>
    </xf>
    <xf numFmtId="0" fontId="76" fillId="7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53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wrapText="1"/>
    </xf>
    <xf numFmtId="186" fontId="15" fillId="0" borderId="2" xfId="0" applyNumberFormat="1" applyFont="1" applyFill="1" applyBorder="1" applyAlignment="1">
      <alignment horizontal="center"/>
    </xf>
    <xf numFmtId="0" fontId="7" fillId="8" borderId="0" xfId="0" applyFont="1" applyFill="1"/>
    <xf numFmtId="0" fontId="11" fillId="8" borderId="8" xfId="0" applyFont="1" applyFill="1" applyBorder="1" applyAlignment="1">
      <alignment horizontal="center"/>
    </xf>
    <xf numFmtId="186" fontId="15" fillId="8" borderId="2" xfId="0" applyNumberFormat="1" applyFont="1" applyFill="1" applyBorder="1" applyAlignment="1">
      <alignment horizontal="center"/>
    </xf>
    <xf numFmtId="186" fontId="7" fillId="8" borderId="2" xfId="0" applyNumberFormat="1" applyFont="1" applyFill="1" applyBorder="1" applyAlignment="1">
      <alignment horizontal="center"/>
    </xf>
    <xf numFmtId="186" fontId="10" fillId="8" borderId="2" xfId="0" applyNumberFormat="1" applyFont="1" applyFill="1" applyBorder="1" applyAlignment="1">
      <alignment horizontal="center"/>
    </xf>
    <xf numFmtId="196" fontId="7" fillId="2" borderId="2" xfId="0" applyNumberFormat="1" applyFont="1" applyFill="1" applyBorder="1" applyAlignment="1">
      <alignment horizontal="center" wrapText="1"/>
    </xf>
    <xf numFmtId="196" fontId="45" fillId="6" borderId="2" xfId="0" applyNumberFormat="1" applyFont="1" applyFill="1" applyBorder="1" applyAlignment="1">
      <alignment horizontal="center" wrapText="1"/>
    </xf>
    <xf numFmtId="196" fontId="7" fillId="0" borderId="2" xfId="0" applyNumberFormat="1" applyFont="1" applyFill="1" applyBorder="1"/>
    <xf numFmtId="0" fontId="7" fillId="9" borderId="0" xfId="0" applyFont="1" applyFill="1"/>
    <xf numFmtId="0" fontId="7" fillId="9" borderId="1" xfId="0" applyFont="1" applyFill="1" applyBorder="1" applyAlignment="1">
      <alignment horizontal="centerContinuous" wrapText="1"/>
    </xf>
    <xf numFmtId="0" fontId="6" fillId="9" borderId="0" xfId="0" applyFont="1" applyFill="1" applyBorder="1" applyAlignment="1">
      <alignment horizontal="center" wrapText="1"/>
    </xf>
    <xf numFmtId="0" fontId="7" fillId="9" borderId="0" xfId="0" applyFont="1" applyFill="1" applyBorder="1"/>
    <xf numFmtId="0" fontId="11" fillId="9" borderId="0" xfId="0" applyFont="1" applyFill="1" applyAlignment="1">
      <alignment horizontal="center"/>
    </xf>
    <xf numFmtId="0" fontId="7" fillId="9" borderId="0" xfId="0" applyFont="1" applyFill="1" applyAlignment="1">
      <alignment horizontal="centerContinuous"/>
    </xf>
    <xf numFmtId="0" fontId="15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0" xfId="0" applyFont="1" applyFill="1" applyBorder="1"/>
    <xf numFmtId="0" fontId="20" fillId="10" borderId="4" xfId="0" applyFont="1" applyFill="1" applyBorder="1" applyAlignment="1">
      <alignment wrapText="1"/>
    </xf>
    <xf numFmtId="0" fontId="20" fillId="10" borderId="5" xfId="0" applyFont="1" applyFill="1" applyBorder="1" applyAlignment="1">
      <alignment wrapText="1"/>
    </xf>
    <xf numFmtId="0" fontId="20" fillId="11" borderId="5" xfId="0" applyFont="1" applyFill="1" applyBorder="1" applyAlignment="1"/>
    <xf numFmtId="0" fontId="20" fillId="11" borderId="6" xfId="0" applyFont="1" applyFill="1" applyBorder="1" applyAlignment="1"/>
    <xf numFmtId="0" fontId="7" fillId="9" borderId="0" xfId="0" applyFont="1" applyFill="1" applyBorder="1" applyAlignment="1">
      <alignment horizontal="centerContinuous"/>
    </xf>
    <xf numFmtId="0" fontId="8" fillId="9" borderId="0" xfId="0" applyFont="1" applyFill="1" applyBorder="1" applyAlignment="1">
      <alignment horizontal="centerContinuous" wrapText="1"/>
    </xf>
    <xf numFmtId="0" fontId="7" fillId="9" borderId="2" xfId="0" applyFont="1" applyFill="1" applyBorder="1"/>
    <xf numFmtId="0" fontId="11" fillId="12" borderId="8" xfId="0" applyFont="1" applyFill="1" applyBorder="1" applyAlignment="1">
      <alignment horizontal="center"/>
    </xf>
    <xf numFmtId="0" fontId="7" fillId="12" borderId="2" xfId="0" applyFont="1" applyFill="1" applyBorder="1"/>
    <xf numFmtId="196" fontId="7" fillId="12" borderId="2" xfId="0" applyNumberFormat="1" applyFont="1" applyFill="1" applyBorder="1" applyAlignment="1">
      <alignment horizontal="center" wrapText="1"/>
    </xf>
    <xf numFmtId="186" fontId="15" fillId="12" borderId="2" xfId="0" applyNumberFormat="1" applyFont="1" applyFill="1" applyBorder="1" applyAlignment="1">
      <alignment horizontal="center"/>
    </xf>
    <xf numFmtId="186" fontId="7" fillId="12" borderId="2" xfId="0" applyNumberFormat="1" applyFont="1" applyFill="1" applyBorder="1" applyAlignment="1">
      <alignment horizontal="center"/>
    </xf>
    <xf numFmtId="186" fontId="7" fillId="12" borderId="2" xfId="0" applyNumberFormat="1" applyFont="1" applyFill="1" applyBorder="1" applyAlignment="1">
      <alignment horizontal="center" wrapText="1"/>
    </xf>
    <xf numFmtId="186" fontId="10" fillId="12" borderId="2" xfId="0" applyNumberFormat="1" applyFont="1" applyFill="1" applyBorder="1" applyAlignment="1">
      <alignment horizontal="center"/>
    </xf>
    <xf numFmtId="0" fontId="20" fillId="11" borderId="5" xfId="0" applyFont="1" applyFill="1" applyBorder="1" applyAlignment="1">
      <alignment wrapText="1"/>
    </xf>
    <xf numFmtId="0" fontId="11" fillId="2" borderId="7" xfId="0" applyFont="1" applyFill="1" applyBorder="1" applyAlignment="1">
      <alignment horizontal="center"/>
    </xf>
    <xf numFmtId="0" fontId="44" fillId="6" borderId="7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wrapText="1"/>
    </xf>
    <xf numFmtId="0" fontId="10" fillId="12" borderId="7" xfId="0" applyFont="1" applyFill="1" applyBorder="1" applyAlignment="1">
      <alignment horizontal="center" wrapText="1"/>
    </xf>
    <xf numFmtId="0" fontId="11" fillId="8" borderId="7" xfId="0" applyFont="1" applyFill="1" applyBorder="1" applyAlignment="1">
      <alignment horizontal="center" wrapText="1"/>
    </xf>
    <xf numFmtId="0" fontId="6" fillId="8" borderId="7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0" fillId="2" borderId="5" xfId="0" applyFont="1" applyFill="1" applyBorder="1" applyAlignment="1">
      <alignment wrapText="1"/>
    </xf>
    <xf numFmtId="0" fontId="10" fillId="2" borderId="6" xfId="0" applyFont="1" applyFill="1" applyBorder="1" applyAlignment="1">
      <alignment wrapText="1"/>
    </xf>
    <xf numFmtId="0" fontId="10" fillId="2" borderId="6" xfId="0" applyFont="1" applyFill="1" applyBorder="1"/>
    <xf numFmtId="0" fontId="10" fillId="2" borderId="5" xfId="0" applyFont="1" applyFill="1" applyBorder="1" applyAlignment="1"/>
    <xf numFmtId="0" fontId="10" fillId="2" borderId="6" xfId="0" applyFont="1" applyFill="1" applyBorder="1" applyAlignment="1"/>
    <xf numFmtId="0" fontId="10" fillId="2" borderId="6" xfId="0" applyFont="1" applyFill="1" applyBorder="1" applyAlignment="1">
      <alignment horizontal="centerContinuous"/>
    </xf>
    <xf numFmtId="0" fontId="6" fillId="2" borderId="0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4" xfId="0" applyFont="1" applyFill="1" applyBorder="1" applyAlignment="1">
      <alignment horizontal="centerContinuous" wrapText="1"/>
    </xf>
    <xf numFmtId="0" fontId="10" fillId="2" borderId="5" xfId="0" applyFont="1" applyFill="1" applyBorder="1" applyAlignment="1">
      <alignment horizontal="centerContinuous" wrapText="1"/>
    </xf>
    <xf numFmtId="0" fontId="10" fillId="2" borderId="6" xfId="0" applyFont="1" applyFill="1" applyBorder="1" applyAlignment="1">
      <alignment horizontal="centerContinuous" wrapText="1"/>
    </xf>
    <xf numFmtId="0" fontId="56" fillId="2" borderId="0" xfId="0" applyFont="1" applyFill="1"/>
    <xf numFmtId="0" fontId="7" fillId="2" borderId="32" xfId="0" applyFont="1" applyFill="1" applyBorder="1" applyAlignment="1">
      <alignment wrapText="1"/>
    </xf>
    <xf numFmtId="0" fontId="7" fillId="2" borderId="32" xfId="0" applyFont="1" applyFill="1" applyBorder="1" applyAlignment="1"/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/>
    <xf numFmtId="0" fontId="12" fillId="2" borderId="0" xfId="0" applyFont="1" applyFill="1" applyAlignment="1"/>
    <xf numFmtId="0" fontId="6" fillId="9" borderId="0" xfId="0" applyFont="1" applyFill="1" applyBorder="1" applyAlignment="1"/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Alignment="1"/>
    <xf numFmtId="0" fontId="8" fillId="2" borderId="33" xfId="0" applyFont="1" applyFill="1" applyBorder="1" applyAlignment="1"/>
    <xf numFmtId="0" fontId="7" fillId="2" borderId="0" xfId="0" applyFont="1" applyFill="1" applyBorder="1" applyAlignment="1"/>
    <xf numFmtId="0" fontId="10" fillId="2" borderId="34" xfId="0" applyFont="1" applyFill="1" applyBorder="1" applyAlignment="1">
      <alignment horizontal="centerContinuous"/>
    </xf>
    <xf numFmtId="0" fontId="10" fillId="2" borderId="35" xfId="0" applyFont="1" applyFill="1" applyBorder="1" applyAlignment="1">
      <alignment horizontal="centerContinuous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 vertical="center"/>
    </xf>
    <xf numFmtId="1" fontId="77" fillId="0" borderId="2" xfId="0" applyNumberFormat="1" applyFont="1" applyBorder="1" applyAlignment="1">
      <alignment horizontal="center"/>
    </xf>
    <xf numFmtId="0" fontId="35" fillId="13" borderId="7" xfId="0" applyFont="1" applyFill="1" applyBorder="1" applyAlignment="1">
      <alignment horizontal="center" wrapText="1"/>
    </xf>
    <xf numFmtId="0" fontId="11" fillId="13" borderId="11" xfId="0" applyFont="1" applyFill="1" applyBorder="1" applyAlignment="1">
      <alignment horizontal="center"/>
    </xf>
    <xf numFmtId="0" fontId="11" fillId="13" borderId="8" xfId="0" applyFont="1" applyFill="1" applyBorder="1" applyAlignment="1">
      <alignment horizontal="center"/>
    </xf>
    <xf numFmtId="0" fontId="7" fillId="13" borderId="2" xfId="0" applyFont="1" applyFill="1" applyBorder="1"/>
    <xf numFmtId="196" fontId="7" fillId="13" borderId="2" xfId="0" applyNumberFormat="1" applyFont="1" applyFill="1" applyBorder="1" applyAlignment="1">
      <alignment horizontal="center" wrapText="1"/>
    </xf>
    <xf numFmtId="186" fontId="15" fillId="13" borderId="2" xfId="0" applyNumberFormat="1" applyFont="1" applyFill="1" applyBorder="1" applyAlignment="1">
      <alignment horizontal="center"/>
    </xf>
    <xf numFmtId="186" fontId="7" fillId="13" borderId="2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 wrapText="1"/>
    </xf>
    <xf numFmtId="186" fontId="10" fillId="13" borderId="2" xfId="0" applyNumberFormat="1" applyFont="1" applyFill="1" applyBorder="1" applyAlignment="1">
      <alignment horizontal="center"/>
    </xf>
    <xf numFmtId="0" fontId="6" fillId="13" borderId="7" xfId="0" applyFont="1" applyFill="1" applyBorder="1" applyAlignment="1">
      <alignment horizontal="center" wrapText="1"/>
    </xf>
    <xf numFmtId="0" fontId="78" fillId="13" borderId="7" xfId="0" applyFont="1" applyFill="1" applyBorder="1" applyAlignment="1">
      <alignment horizontal="center" wrapText="1"/>
    </xf>
    <xf numFmtId="0" fontId="11" fillId="13" borderId="7" xfId="0" applyFont="1" applyFill="1" applyBorder="1" applyAlignment="1">
      <alignment horizontal="center" wrapText="1"/>
    </xf>
    <xf numFmtId="196" fontId="7" fillId="13" borderId="2" xfId="0" applyNumberFormat="1" applyFont="1" applyFill="1" applyBorder="1"/>
    <xf numFmtId="0" fontId="15" fillId="13" borderId="2" xfId="0" applyFont="1" applyFill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11" fillId="13" borderId="2" xfId="0" applyFont="1" applyFill="1" applyBorder="1" applyAlignment="1">
      <alignment horizontal="center"/>
    </xf>
    <xf numFmtId="2" fontId="9" fillId="2" borderId="0" xfId="0" applyNumberFormat="1" applyFont="1" applyFill="1" applyAlignment="1">
      <alignment horizontal="centerContinuous" wrapText="1"/>
    </xf>
    <xf numFmtId="186" fontId="79" fillId="0" borderId="2" xfId="0" applyNumberFormat="1" applyFont="1" applyBorder="1" applyAlignment="1">
      <alignment horizontal="center"/>
    </xf>
    <xf numFmtId="0" fontId="80" fillId="0" borderId="2" xfId="0" applyFont="1" applyBorder="1" applyAlignment="1">
      <alignment horizontal="center"/>
    </xf>
    <xf numFmtId="186" fontId="80" fillId="0" borderId="2" xfId="0" applyNumberFormat="1" applyFont="1" applyBorder="1" applyAlignment="1">
      <alignment horizontal="center"/>
    </xf>
    <xf numFmtId="2" fontId="76" fillId="0" borderId="2" xfId="0" applyNumberFormat="1" applyFont="1" applyBorder="1" applyAlignment="1">
      <alignment horizontal="center"/>
    </xf>
    <xf numFmtId="0" fontId="26" fillId="0" borderId="14" xfId="0" applyFont="1" applyBorder="1" applyAlignment="1">
      <alignment horizontal="center" vertical="center" wrapText="1"/>
    </xf>
    <xf numFmtId="0" fontId="63" fillId="0" borderId="2" xfId="40" applyFont="1" applyBorder="1" applyAlignment="1">
      <alignment horizontal="center" wrapText="1"/>
    </xf>
    <xf numFmtId="0" fontId="7" fillId="2" borderId="36" xfId="0" applyFont="1" applyFill="1" applyBorder="1" applyAlignment="1">
      <alignment wrapText="1"/>
    </xf>
    <xf numFmtId="0" fontId="10" fillId="11" borderId="2" xfId="0" applyFont="1" applyFill="1" applyBorder="1" applyAlignment="1">
      <alignment horizontal="left" vertical="center" wrapText="1"/>
    </xf>
    <xf numFmtId="186" fontId="7" fillId="11" borderId="2" xfId="0" applyNumberFormat="1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left" vertical="center" wrapText="1"/>
    </xf>
    <xf numFmtId="0" fontId="64" fillId="3" borderId="2" xfId="0" applyFont="1" applyFill="1" applyBorder="1" applyAlignment="1">
      <alignment wrapText="1"/>
    </xf>
    <xf numFmtId="0" fontId="10" fillId="2" borderId="29" xfId="0" applyFont="1" applyFill="1" applyBorder="1" applyAlignment="1">
      <alignment horizontal="centerContinuous" vertical="center"/>
    </xf>
    <xf numFmtId="0" fontId="26" fillId="0" borderId="37" xfId="0" applyFont="1" applyBorder="1" applyAlignment="1">
      <alignment horizontal="center" vertical="center" wrapText="1"/>
    </xf>
    <xf numFmtId="0" fontId="29" fillId="12" borderId="2" xfId="0" applyFont="1" applyFill="1" applyBorder="1" applyAlignment="1">
      <alignment horizontal="center"/>
    </xf>
    <xf numFmtId="0" fontId="29" fillId="12" borderId="2" xfId="0" applyFont="1" applyFill="1" applyBorder="1" applyAlignment="1">
      <alignment horizontal="center" wrapText="1"/>
    </xf>
    <xf numFmtId="186" fontId="29" fillId="12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33" xfId="0" applyFont="1" applyFill="1" applyBorder="1" applyAlignment="1">
      <alignment wrapText="1"/>
    </xf>
    <xf numFmtId="0" fontId="14" fillId="2" borderId="0" xfId="0" applyFont="1" applyFill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" wrapText="1"/>
    </xf>
    <xf numFmtId="0" fontId="7" fillId="0" borderId="35" xfId="0" applyFont="1" applyBorder="1" applyAlignment="1">
      <alignment horizontal="centerContinuous" wrapText="1"/>
    </xf>
    <xf numFmtId="0" fontId="7" fillId="0" borderId="9" xfId="0" applyFont="1" applyBorder="1" applyAlignment="1">
      <alignment horizontal="centerContinuous" wrapText="1"/>
    </xf>
    <xf numFmtId="0" fontId="26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33" xfId="0" applyFont="1" applyFill="1" applyBorder="1" applyAlignment="1">
      <alignment horizontal="centerContinuous" wrapText="1"/>
    </xf>
    <xf numFmtId="0" fontId="65" fillId="2" borderId="0" xfId="0" applyFont="1" applyFill="1" applyBorder="1" applyAlignment="1">
      <alignment horizontal="centerContinuous" vertical="center" wrapText="1"/>
    </xf>
    <xf numFmtId="0" fontId="7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wrapText="1"/>
    </xf>
    <xf numFmtId="0" fontId="32" fillId="12" borderId="2" xfId="0" applyFont="1" applyFill="1" applyBorder="1" applyAlignment="1">
      <alignment horizontal="left" wrapText="1"/>
    </xf>
    <xf numFmtId="0" fontId="21" fillId="12" borderId="2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/>
    </xf>
    <xf numFmtId="0" fontId="9" fillId="2" borderId="0" xfId="0" applyFont="1" applyFill="1" applyBorder="1" applyAlignment="1">
      <alignment horizontal="centerContinuous" vertical="center" wrapText="1"/>
    </xf>
    <xf numFmtId="0" fontId="11" fillId="0" borderId="1" xfId="0" applyFont="1" applyBorder="1" applyAlignment="1">
      <alignment horizontal="center"/>
    </xf>
    <xf numFmtId="0" fontId="23" fillId="12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9" fontId="12" fillId="0" borderId="2" xfId="0" applyNumberFormat="1" applyFont="1" applyBorder="1" applyAlignment="1">
      <alignment horizontal="center"/>
    </xf>
    <xf numFmtId="0" fontId="81" fillId="0" borderId="2" xfId="0" applyFont="1" applyFill="1" applyBorder="1" applyAlignment="1">
      <alignment horizontal="center" vertical="center" wrapText="1"/>
    </xf>
    <xf numFmtId="0" fontId="81" fillId="0" borderId="2" xfId="0" applyFont="1" applyFill="1" applyBorder="1" applyAlignment="1">
      <alignment horizontal="left" vertical="top" wrapText="1"/>
    </xf>
    <xf numFmtId="0" fontId="82" fillId="0" borderId="2" xfId="0" applyFont="1" applyFill="1" applyBorder="1" applyAlignment="1">
      <alignment horizontal="center" vertical="top" wrapText="1"/>
    </xf>
    <xf numFmtId="186" fontId="21" fillId="0" borderId="2" xfId="30" applyNumberFormat="1" applyFont="1" applyFill="1" applyBorder="1" applyAlignment="1">
      <alignment horizontal="center" wrapText="1"/>
    </xf>
    <xf numFmtId="186" fontId="83" fillId="0" borderId="2" xfId="30" applyNumberFormat="1" applyFont="1" applyFill="1" applyBorder="1" applyAlignment="1">
      <alignment horizontal="center" wrapText="1"/>
    </xf>
    <xf numFmtId="186" fontId="7" fillId="2" borderId="36" xfId="0" applyNumberFormat="1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4" fillId="7" borderId="8" xfId="0" applyFont="1" applyFill="1" applyBorder="1" applyAlignment="1">
      <alignment horizontal="center" wrapText="1"/>
    </xf>
    <xf numFmtId="0" fontId="84" fillId="0" borderId="2" xfId="0" applyFont="1" applyFill="1" applyBorder="1" applyAlignment="1">
      <alignment horizontal="left" vertical="center" wrapText="1"/>
    </xf>
    <xf numFmtId="0" fontId="85" fillId="0" borderId="2" xfId="0" applyFont="1" applyFill="1" applyBorder="1" applyAlignment="1">
      <alignment horizontal="left" vertical="center"/>
    </xf>
    <xf numFmtId="0" fontId="81" fillId="0" borderId="2" xfId="0" applyFont="1" applyFill="1" applyBorder="1" applyAlignment="1">
      <alignment horizontal="center" vertical="center" wrapText="1"/>
    </xf>
    <xf numFmtId="0" fontId="83" fillId="0" borderId="0" xfId="0" applyFont="1" applyFill="1" applyAlignment="1">
      <alignment horizontal="left" vertical="center" wrapText="1"/>
    </xf>
    <xf numFmtId="0" fontId="11" fillId="14" borderId="8" xfId="0" applyFont="1" applyFill="1" applyBorder="1" applyAlignment="1">
      <alignment horizontal="center" wrapText="1"/>
    </xf>
    <xf numFmtId="0" fontId="6" fillId="14" borderId="8" xfId="0" applyFont="1" applyFill="1" applyBorder="1" applyAlignment="1">
      <alignment horizontal="center" wrapText="1"/>
    </xf>
    <xf numFmtId="0" fontId="44" fillId="14" borderId="8" xfId="0" applyFont="1" applyFill="1" applyBorder="1" applyAlignment="1">
      <alignment horizontal="center" wrapText="1"/>
    </xf>
    <xf numFmtId="0" fontId="44" fillId="14" borderId="2" xfId="0" applyFont="1" applyFill="1" applyBorder="1" applyAlignment="1">
      <alignment horizontal="center" wrapText="1"/>
    </xf>
    <xf numFmtId="0" fontId="81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3" borderId="6" xfId="40" applyFont="1" applyFill="1" applyBorder="1" applyAlignment="1">
      <alignment horizontal="center" vertical="center" wrapText="1"/>
    </xf>
    <xf numFmtId="0" fontId="11" fillId="0" borderId="6" xfId="4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49" fontId="37" fillId="0" borderId="38" xfId="0" applyNumberFormat="1" applyFont="1" applyFill="1" applyBorder="1" applyAlignment="1">
      <alignment horizontal="center" vertical="center" wrapText="1"/>
    </xf>
    <xf numFmtId="49" fontId="37" fillId="11" borderId="38" xfId="0" applyNumberFormat="1" applyFont="1" applyFill="1" applyBorder="1" applyAlignment="1">
      <alignment horizontal="center" vertical="center" wrapText="1"/>
    </xf>
    <xf numFmtId="0" fontId="82" fillId="0" borderId="3" xfId="0" applyFont="1" applyFill="1" applyBorder="1" applyAlignment="1">
      <alignment horizontal="center" vertical="top" wrapText="1"/>
    </xf>
    <xf numFmtId="0" fontId="7" fillId="0" borderId="30" xfId="0" applyFont="1" applyFill="1" applyBorder="1"/>
    <xf numFmtId="0" fontId="7" fillId="0" borderId="38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3" xfId="0" applyFont="1" applyFill="1" applyBorder="1"/>
    <xf numFmtId="0" fontId="10" fillId="2" borderId="8" xfId="0" applyFont="1" applyFill="1" applyBorder="1"/>
    <xf numFmtId="0" fontId="8" fillId="2" borderId="0" xfId="0" applyFont="1" applyFill="1" applyBorder="1" applyAlignment="1">
      <alignment wrapText="1"/>
    </xf>
    <xf numFmtId="0" fontId="26" fillId="0" borderId="9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wrapText="1"/>
    </xf>
    <xf numFmtId="0" fontId="10" fillId="0" borderId="0" xfId="0" applyFont="1" applyFill="1"/>
    <xf numFmtId="0" fontId="22" fillId="0" borderId="0" xfId="0" applyFont="1" applyFill="1"/>
    <xf numFmtId="0" fontId="8" fillId="0" borderId="1" xfId="0" applyFont="1" applyFill="1" applyBorder="1" applyAlignment="1">
      <alignment horizontal="left" wrapText="1"/>
    </xf>
    <xf numFmtId="0" fontId="53" fillId="0" borderId="0" xfId="0" applyFont="1" applyFill="1" applyBorder="1" applyAlignment="1">
      <alignment horizontal="left" vertical="top" wrapText="1"/>
    </xf>
    <xf numFmtId="0" fontId="10" fillId="0" borderId="28" xfId="0" applyFont="1" applyFill="1" applyBorder="1"/>
    <xf numFmtId="0" fontId="20" fillId="0" borderId="2" xfId="0" applyFont="1" applyFill="1" applyBorder="1" applyAlignment="1">
      <alignment wrapText="1"/>
    </xf>
    <xf numFmtId="0" fontId="33" fillId="0" borderId="2" xfId="0" applyFont="1" applyFill="1" applyBorder="1"/>
    <xf numFmtId="0" fontId="11" fillId="0" borderId="2" xfId="0" applyFont="1" applyFill="1" applyBorder="1" applyAlignment="1">
      <alignment wrapText="1"/>
    </xf>
    <xf numFmtId="0" fontId="33" fillId="0" borderId="2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4" fillId="0" borderId="0" xfId="0" applyFont="1" applyFill="1" applyBorder="1"/>
    <xf numFmtId="0" fontId="32" fillId="0" borderId="0" xfId="0" applyFont="1" applyBorder="1"/>
    <xf numFmtId="0" fontId="28" fillId="0" borderId="0" xfId="0" applyFont="1" applyFill="1" applyBorder="1" applyAlignment="1">
      <alignment horizontal="centerContinuous" wrapText="1"/>
    </xf>
    <xf numFmtId="0" fontId="20" fillId="0" borderId="4" xfId="0" applyFont="1" applyFill="1" applyBorder="1" applyAlignment="1">
      <alignment wrapText="1"/>
    </xf>
    <xf numFmtId="0" fontId="11" fillId="0" borderId="11" xfId="0" applyFont="1" applyFill="1" applyBorder="1" applyAlignment="1">
      <alignment horizontal="center"/>
    </xf>
    <xf numFmtId="0" fontId="21" fillId="0" borderId="8" xfId="0" applyFont="1" applyFill="1" applyBorder="1"/>
    <xf numFmtId="0" fontId="32" fillId="0" borderId="0" xfId="0" applyFont="1" applyFill="1" applyBorder="1"/>
    <xf numFmtId="0" fontId="75" fillId="0" borderId="0" xfId="20"/>
    <xf numFmtId="0" fontId="67" fillId="0" borderId="0" xfId="20" applyFont="1" applyAlignment="1">
      <alignment vertical="center"/>
    </xf>
    <xf numFmtId="0" fontId="9" fillId="0" borderId="0" xfId="20" applyFont="1"/>
    <xf numFmtId="0" fontId="12" fillId="0" borderId="0" xfId="20" applyFont="1" applyBorder="1" applyAlignment="1">
      <alignment horizontal="center" vertical="center" wrapText="1"/>
    </xf>
    <xf numFmtId="0" fontId="9" fillId="0" borderId="0" xfId="20" applyFont="1" applyBorder="1"/>
    <xf numFmtId="0" fontId="86" fillId="0" borderId="2" xfId="20" applyFont="1" applyBorder="1"/>
    <xf numFmtId="0" fontId="86" fillId="0" borderId="39" xfId="20" applyFont="1" applyBorder="1"/>
    <xf numFmtId="0" fontId="86" fillId="9" borderId="2" xfId="20" applyFont="1" applyFill="1" applyBorder="1"/>
    <xf numFmtId="0" fontId="86" fillId="9" borderId="39" xfId="20" applyFont="1" applyFill="1" applyBorder="1"/>
    <xf numFmtId="0" fontId="86" fillId="0" borderId="40" xfId="20" applyFont="1" applyBorder="1"/>
    <xf numFmtId="0" fontId="86" fillId="0" borderId="41" xfId="20" applyFont="1" applyBorder="1"/>
    <xf numFmtId="0" fontId="12" fillId="2" borderId="0" xfId="0" applyFont="1" applyFill="1" applyBorder="1" applyAlignment="1">
      <alignment horizontal="center" wrapText="1"/>
    </xf>
    <xf numFmtId="0" fontId="7" fillId="0" borderId="3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7" borderId="0" xfId="0" applyFont="1" applyFill="1" applyBorder="1" applyAlignment="1">
      <alignment horizontal="center"/>
    </xf>
    <xf numFmtId="0" fontId="12" fillId="0" borderId="0" xfId="0" applyFont="1" applyBorder="1"/>
    <xf numFmtId="0" fontId="6" fillId="9" borderId="0" xfId="0" applyFont="1" applyFill="1" applyBorder="1" applyAlignment="1">
      <alignment horizontal="center" wrapText="1"/>
    </xf>
    <xf numFmtId="0" fontId="20" fillId="2" borderId="36" xfId="0" applyFont="1" applyFill="1" applyBorder="1" applyAlignment="1">
      <alignment horizontal="center"/>
    </xf>
    <xf numFmtId="0" fontId="20" fillId="2" borderId="4" xfId="0" applyFont="1" applyFill="1" applyBorder="1" applyAlignment="1"/>
    <xf numFmtId="0" fontId="20" fillId="2" borderId="5" xfId="0" applyFont="1" applyFill="1" applyBorder="1" applyAlignment="1"/>
    <xf numFmtId="0" fontId="20" fillId="2" borderId="6" xfId="0" applyFont="1" applyFill="1" applyBorder="1" applyAlignment="1"/>
    <xf numFmtId="0" fontId="7" fillId="0" borderId="6" xfId="0" applyFont="1" applyBorder="1"/>
    <xf numFmtId="0" fontId="7" fillId="2" borderId="6" xfId="0" applyFont="1" applyFill="1" applyBorder="1"/>
    <xf numFmtId="0" fontId="11" fillId="2" borderId="23" xfId="0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/>
    </xf>
    <xf numFmtId="0" fontId="11" fillId="13" borderId="2" xfId="0" applyFont="1" applyFill="1" applyBorder="1"/>
    <xf numFmtId="0" fontId="10" fillId="2" borderId="4" xfId="0" applyFont="1" applyFill="1" applyBorder="1" applyAlignment="1">
      <alignment wrapText="1"/>
    </xf>
    <xf numFmtId="0" fontId="12" fillId="2" borderId="6" xfId="0" applyFont="1" applyFill="1" applyBorder="1"/>
    <xf numFmtId="0" fontId="12" fillId="2" borderId="42" xfId="0" applyFont="1" applyFill="1" applyBorder="1"/>
    <xf numFmtId="0" fontId="87" fillId="0" borderId="0" xfId="20" applyFont="1" applyAlignment="1">
      <alignment horizontal="center" vertical="center" wrapText="1"/>
    </xf>
    <xf numFmtId="0" fontId="69" fillId="0" borderId="0" xfId="0" applyFont="1"/>
    <xf numFmtId="0" fontId="1" fillId="0" borderId="0" xfId="0" applyFont="1"/>
    <xf numFmtId="0" fontId="88" fillId="0" borderId="0" xfId="20" applyFont="1"/>
    <xf numFmtId="0" fontId="12" fillId="0" borderId="0" xfId="20" applyFont="1" applyAlignment="1">
      <alignment horizontal="center"/>
    </xf>
    <xf numFmtId="0" fontId="12" fillId="0" borderId="0" xfId="20" applyFont="1" applyBorder="1" applyAlignment="1">
      <alignment horizontal="center"/>
    </xf>
    <xf numFmtId="0" fontId="89" fillId="15" borderId="21" xfId="20" applyFont="1" applyFill="1" applyBorder="1" applyAlignment="1">
      <alignment horizontal="center" vertical="center" wrapText="1"/>
    </xf>
    <xf numFmtId="0" fontId="88" fillId="0" borderId="21" xfId="20" applyFont="1" applyBorder="1" applyAlignment="1">
      <alignment horizontal="center"/>
    </xf>
    <xf numFmtId="0" fontId="88" fillId="9" borderId="21" xfId="20" applyFont="1" applyFill="1" applyBorder="1" applyAlignment="1">
      <alignment horizontal="center"/>
    </xf>
    <xf numFmtId="0" fontId="69" fillId="0" borderId="21" xfId="0" applyFont="1" applyBorder="1" applyAlignment="1">
      <alignment horizontal="center"/>
    </xf>
    <xf numFmtId="0" fontId="88" fillId="0" borderId="43" xfId="20" applyFont="1" applyBorder="1" applyAlignment="1">
      <alignment horizontal="center"/>
    </xf>
    <xf numFmtId="0" fontId="86" fillId="0" borderId="21" xfId="20" applyFont="1" applyBorder="1"/>
    <xf numFmtId="0" fontId="86" fillId="9" borderId="21" xfId="20" applyFont="1" applyFill="1" applyBorder="1"/>
    <xf numFmtId="0" fontId="86" fillId="0" borderId="43" xfId="20" applyFont="1" applyBorder="1"/>
    <xf numFmtId="0" fontId="90" fillId="0" borderId="7" xfId="20" applyFont="1" applyBorder="1" applyAlignment="1">
      <alignment horizontal="center" vertical="center" wrapText="1"/>
    </xf>
    <xf numFmtId="0" fontId="90" fillId="0" borderId="16" xfId="20" applyFont="1" applyBorder="1" applyAlignment="1">
      <alignment horizontal="center" vertical="center" wrapText="1"/>
    </xf>
    <xf numFmtId="0" fontId="90" fillId="0" borderId="15" xfId="20" applyFont="1" applyBorder="1" applyAlignment="1">
      <alignment horizontal="center" vertical="center" wrapText="1"/>
    </xf>
    <xf numFmtId="0" fontId="90" fillId="0" borderId="17" xfId="20" applyFont="1" applyBorder="1" applyAlignment="1">
      <alignment horizontal="center" vertical="center" wrapText="1"/>
    </xf>
    <xf numFmtId="0" fontId="91" fillId="15" borderId="4" xfId="20" applyFont="1" applyFill="1" applyBorder="1" applyAlignment="1">
      <alignment horizontal="left" vertical="center" wrapText="1"/>
    </xf>
    <xf numFmtId="0" fontId="86" fillId="0" borderId="4" xfId="20" applyFont="1" applyBorder="1" applyAlignment="1">
      <alignment vertical="center" wrapText="1"/>
    </xf>
    <xf numFmtId="0" fontId="92" fillId="15" borderId="4" xfId="20" applyFont="1" applyFill="1" applyBorder="1" applyAlignment="1">
      <alignment horizontal="left" vertical="center" wrapText="1"/>
    </xf>
    <xf numFmtId="0" fontId="93" fillId="9" borderId="4" xfId="20" applyFont="1" applyFill="1" applyBorder="1" applyAlignment="1">
      <alignment horizontal="center" vertical="center" wrapText="1"/>
    </xf>
    <xf numFmtId="0" fontId="86" fillId="0" borderId="4" xfId="2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75" fillId="0" borderId="4" xfId="20" applyFont="1" applyBorder="1" applyAlignment="1">
      <alignment horizontal="left" vertical="center" wrapText="1"/>
    </xf>
    <xf numFmtId="0" fontId="75" fillId="0" borderId="44" xfId="20" applyFont="1" applyBorder="1" applyAlignment="1">
      <alignment horizontal="left" vertical="center" wrapText="1"/>
    </xf>
    <xf numFmtId="0" fontId="10" fillId="2" borderId="0" xfId="0" applyFont="1" applyFill="1" applyBorder="1" applyAlignment="1"/>
    <xf numFmtId="0" fontId="94" fillId="0" borderId="0" xfId="0" applyFont="1" applyAlignment="1">
      <alignment horizontal="justify" vertical="center"/>
    </xf>
    <xf numFmtId="0" fontId="94" fillId="0" borderId="0" xfId="0" applyFont="1"/>
    <xf numFmtId="0" fontId="7" fillId="9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vertical="center" wrapText="1"/>
    </xf>
    <xf numFmtId="0" fontId="81" fillId="0" borderId="6" xfId="0" applyFont="1" applyFill="1" applyBorder="1" applyAlignment="1">
      <alignment horizontal="center" vertical="center" wrapText="1"/>
    </xf>
    <xf numFmtId="0" fontId="95" fillId="0" borderId="3" xfId="0" applyFont="1" applyFill="1" applyBorder="1" applyAlignment="1">
      <alignment horizontal="left" vertical="top" wrapText="1"/>
    </xf>
    <xf numFmtId="0" fontId="31" fillId="2" borderId="32" xfId="0" applyFont="1" applyFill="1" applyBorder="1" applyAlignment="1">
      <alignment horizontal="centerContinuous" wrapText="1"/>
    </xf>
    <xf numFmtId="0" fontId="9" fillId="2" borderId="2" xfId="0" applyFont="1" applyFill="1" applyBorder="1" applyAlignment="1">
      <alignment horizontal="left" indent="2"/>
    </xf>
    <xf numFmtId="0" fontId="32" fillId="2" borderId="2" xfId="0" applyFont="1" applyFill="1" applyBorder="1" applyAlignment="1">
      <alignment horizontal="left" indent="2"/>
    </xf>
    <xf numFmtId="0" fontId="9" fillId="2" borderId="2" xfId="0" applyFont="1" applyFill="1" applyBorder="1" applyAlignment="1">
      <alignment horizontal="left" wrapText="1" indent="2"/>
    </xf>
    <xf numFmtId="0" fontId="76" fillId="0" borderId="2" xfId="0" applyFont="1" applyBorder="1"/>
    <xf numFmtId="0" fontId="6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/>
    <xf numFmtId="0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12" fillId="2" borderId="2" xfId="0" applyNumberFormat="1" applyFont="1" applyFill="1" applyBorder="1"/>
    <xf numFmtId="0" fontId="10" fillId="2" borderId="2" xfId="0" applyFont="1" applyFill="1" applyBorder="1" applyAlignment="1">
      <alignment horizontal="left" vertical="top"/>
    </xf>
    <xf numFmtId="0" fontId="23" fillId="2" borderId="2" xfId="0" applyFont="1" applyFill="1" applyBorder="1" applyAlignment="1">
      <alignment horizontal="left" vertical="top"/>
    </xf>
    <xf numFmtId="2" fontId="7" fillId="2" borderId="2" xfId="0" applyNumberFormat="1" applyFont="1" applyFill="1" applyBorder="1" applyAlignment="1">
      <alignment horizontal="center"/>
    </xf>
    <xf numFmtId="0" fontId="27" fillId="0" borderId="2" xfId="0" applyFont="1" applyBorder="1" applyAlignment="1">
      <alignment horizontal="left" wrapText="1"/>
    </xf>
    <xf numFmtId="0" fontId="27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1" fontId="7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right"/>
    </xf>
    <xf numFmtId="1" fontId="7" fillId="2" borderId="2" xfId="0" applyNumberFormat="1" applyFont="1" applyFill="1" applyBorder="1" applyAlignment="1"/>
    <xf numFmtId="1" fontId="14" fillId="0" borderId="2" xfId="0" applyNumberFormat="1" applyFont="1" applyBorder="1" applyAlignment="1">
      <alignment horizontal="center"/>
    </xf>
    <xf numFmtId="1" fontId="29" fillId="12" borderId="2" xfId="0" applyNumberFormat="1" applyFont="1" applyFill="1" applyBorder="1" applyAlignment="1">
      <alignment horizontal="center"/>
    </xf>
    <xf numFmtId="0" fontId="27" fillId="9" borderId="2" xfId="0" applyFont="1" applyFill="1" applyBorder="1" applyAlignment="1">
      <alignment horizontal="left" wrapText="1"/>
    </xf>
    <xf numFmtId="0" fontId="27" fillId="9" borderId="2" xfId="0" applyFont="1" applyFill="1" applyBorder="1" applyAlignment="1">
      <alignment horizontal="left"/>
    </xf>
    <xf numFmtId="0" fontId="10" fillId="2" borderId="2" xfId="0" applyNumberFormat="1" applyFont="1" applyFill="1" applyBorder="1"/>
    <xf numFmtId="186" fontId="7" fillId="2" borderId="2" xfId="0" applyNumberFormat="1" applyFont="1" applyFill="1" applyBorder="1" applyAlignment="1">
      <alignment horizontal="center" vertical="center"/>
    </xf>
    <xf numFmtId="186" fontId="10" fillId="2" borderId="2" xfId="0" applyNumberFormat="1" applyFont="1" applyFill="1" applyBorder="1" applyAlignment="1">
      <alignment horizontal="left" indent="2"/>
    </xf>
    <xf numFmtId="0" fontId="8" fillId="2" borderId="1" xfId="0" applyFont="1" applyFill="1" applyBorder="1" applyAlignment="1">
      <alignment horizontal="center" wrapText="1"/>
    </xf>
    <xf numFmtId="200" fontId="14" fillId="2" borderId="2" xfId="43" applyNumberFormat="1" applyFont="1" applyFill="1" applyBorder="1" applyAlignment="1">
      <alignment horizontal="center"/>
    </xf>
    <xf numFmtId="197" fontId="86" fillId="0" borderId="21" xfId="43" applyNumberFormat="1" applyFont="1" applyBorder="1"/>
    <xf numFmtId="0" fontId="81" fillId="2" borderId="2" xfId="0" applyFont="1" applyFill="1" applyBorder="1"/>
    <xf numFmtId="1" fontId="7" fillId="6" borderId="2" xfId="0" applyNumberFormat="1" applyFont="1" applyFill="1" applyBorder="1" applyAlignment="1">
      <alignment horizontal="center"/>
    </xf>
    <xf numFmtId="186" fontId="76" fillId="2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horizontal="center"/>
    </xf>
    <xf numFmtId="0" fontId="76" fillId="0" borderId="0" xfId="0" applyFont="1"/>
    <xf numFmtId="0" fontId="76" fillId="0" borderId="0" xfId="0" applyFont="1" applyAlignment="1">
      <alignment horizontal="left"/>
    </xf>
    <xf numFmtId="186" fontId="11" fillId="0" borderId="2" xfId="30" applyNumberFormat="1" applyFont="1" applyFill="1" applyBorder="1" applyAlignment="1">
      <alignment horizontal="center" wrapText="1"/>
    </xf>
    <xf numFmtId="186" fontId="11" fillId="9" borderId="2" xfId="0" applyNumberFormat="1" applyFont="1" applyFill="1" applyBorder="1" applyAlignment="1">
      <alignment horizontal="center" vertical="center" wrapText="1"/>
    </xf>
    <xf numFmtId="186" fontId="81" fillId="0" borderId="2" xfId="0" applyNumberFormat="1" applyFont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2" xfId="0" applyFont="1" applyFill="1" applyBorder="1"/>
    <xf numFmtId="186" fontId="7" fillId="7" borderId="2" xfId="0" applyNumberFormat="1" applyFont="1" applyFill="1" applyBorder="1" applyAlignment="1">
      <alignment horizontal="center"/>
    </xf>
    <xf numFmtId="0" fontId="7" fillId="7" borderId="2" xfId="0" applyFont="1" applyFill="1" applyBorder="1" applyAlignment="1"/>
    <xf numFmtId="0" fontId="7" fillId="7" borderId="0" xfId="0" applyFont="1" applyFill="1"/>
    <xf numFmtId="0" fontId="81" fillId="0" borderId="3" xfId="0" applyFont="1" applyFill="1" applyBorder="1" applyAlignment="1">
      <alignment horizontal="center" vertical="top" wrapText="1"/>
    </xf>
    <xf numFmtId="0" fontId="81" fillId="0" borderId="8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49" fontId="95" fillId="0" borderId="7" xfId="0" applyNumberFormat="1" applyFont="1" applyFill="1" applyBorder="1" applyAlignment="1">
      <alignment horizontal="center" vertical="top" wrapText="1"/>
    </xf>
    <xf numFmtId="49" fontId="95" fillId="0" borderId="8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81" fillId="0" borderId="42" xfId="0" applyFont="1" applyFill="1" applyBorder="1" applyAlignment="1">
      <alignment horizontal="center" vertical="top" wrapText="1"/>
    </xf>
    <xf numFmtId="0" fontId="81" fillId="0" borderId="30" xfId="0" applyFont="1" applyFill="1" applyBorder="1" applyAlignment="1">
      <alignment horizontal="center" vertical="top" wrapText="1"/>
    </xf>
    <xf numFmtId="0" fontId="81" fillId="0" borderId="38" xfId="0" applyFont="1" applyFill="1" applyBorder="1" applyAlignment="1">
      <alignment horizontal="center" vertical="top" wrapText="1"/>
    </xf>
    <xf numFmtId="0" fontId="81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96" fillId="0" borderId="42" xfId="0" applyFont="1" applyFill="1" applyBorder="1" applyAlignment="1">
      <alignment horizontal="center" vertical="top" wrapText="1"/>
    </xf>
    <xf numFmtId="0" fontId="96" fillId="0" borderId="38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81" fillId="0" borderId="0" xfId="0" applyFont="1" applyFill="1" applyBorder="1" applyAlignment="1">
      <alignment horizontal="center" vertical="center" wrapText="1"/>
    </xf>
    <xf numFmtId="0" fontId="83" fillId="0" borderId="0" xfId="0" applyFont="1" applyFill="1" applyAlignment="1">
      <alignment horizontal="left" vertical="center" wrapText="1"/>
    </xf>
    <xf numFmtId="49" fontId="95" fillId="0" borderId="3" xfId="0" applyNumberFormat="1" applyFont="1" applyFill="1" applyBorder="1" applyAlignment="1">
      <alignment horizontal="center" vertical="top" wrapText="1"/>
    </xf>
    <xf numFmtId="0" fontId="6" fillId="9" borderId="0" xfId="0" applyFont="1" applyFill="1" applyBorder="1" applyAlignment="1">
      <alignment horizontal="center" wrapText="1"/>
    </xf>
    <xf numFmtId="0" fontId="12" fillId="0" borderId="29" xfId="0" applyFont="1" applyBorder="1" applyAlignment="1">
      <alignment horizontal="center" wrapText="1"/>
    </xf>
    <xf numFmtId="0" fontId="12" fillId="0" borderId="35" xfId="0" applyFont="1" applyBorder="1" applyAlignment="1">
      <alignment horizontal="center" wrapText="1"/>
    </xf>
    <xf numFmtId="0" fontId="12" fillId="0" borderId="37" xfId="0" applyFont="1" applyBorder="1" applyAlignment="1">
      <alignment horizontal="center" wrapText="1"/>
    </xf>
    <xf numFmtId="0" fontId="12" fillId="0" borderId="4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42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4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center" wrapText="1"/>
    </xf>
    <xf numFmtId="0" fontId="10" fillId="0" borderId="35" xfId="0" applyFont="1" applyFill="1" applyBorder="1" applyAlignment="1">
      <alignment horizontal="center" wrapText="1"/>
    </xf>
    <xf numFmtId="0" fontId="97" fillId="2" borderId="34" xfId="0" applyFont="1" applyFill="1" applyBorder="1" applyAlignment="1">
      <alignment horizontal="center" wrapText="1"/>
    </xf>
    <xf numFmtId="0" fontId="97" fillId="2" borderId="35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7" fillId="2" borderId="0" xfId="0" applyFont="1" applyFill="1" applyBorder="1" applyAlignment="1">
      <alignment horizontal="left" wrapText="1"/>
    </xf>
    <xf numFmtId="0" fontId="36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97" fillId="0" borderId="0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 wrapText="1"/>
    </xf>
    <xf numFmtId="0" fontId="76" fillId="0" borderId="0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97" fillId="0" borderId="0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20" fillId="2" borderId="28" xfId="0" applyFont="1" applyFill="1" applyBorder="1" applyAlignment="1">
      <alignment horizontal="center" wrapText="1"/>
    </xf>
    <xf numFmtId="0" fontId="20" fillId="2" borderId="36" xfId="0" applyFont="1" applyFill="1" applyBorder="1" applyAlignment="1">
      <alignment horizontal="center" wrapText="1"/>
    </xf>
    <xf numFmtId="0" fontId="20" fillId="2" borderId="42" xfId="0" applyFont="1" applyFill="1" applyBorder="1" applyAlignment="1">
      <alignment horizontal="center" wrapText="1"/>
    </xf>
    <xf numFmtId="0" fontId="20" fillId="2" borderId="28" xfId="0" applyFont="1" applyFill="1" applyBorder="1" applyAlignment="1">
      <alignment horizontal="center"/>
    </xf>
    <xf numFmtId="0" fontId="20" fillId="2" borderId="36" xfId="0" applyFont="1" applyFill="1" applyBorder="1" applyAlignment="1">
      <alignment horizontal="center"/>
    </xf>
    <xf numFmtId="0" fontId="20" fillId="2" borderId="4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87" fillId="0" borderId="0" xfId="20" applyFont="1" applyAlignment="1">
      <alignment horizontal="center" vertical="center" wrapText="1"/>
    </xf>
    <xf numFmtId="0" fontId="88" fillId="0" borderId="12" xfId="20" applyFont="1" applyBorder="1" applyAlignment="1">
      <alignment horizontal="center" vertical="center" wrapText="1"/>
    </xf>
    <xf numFmtId="0" fontId="88" fillId="0" borderId="19" xfId="20" applyFont="1" applyBorder="1" applyAlignment="1">
      <alignment horizontal="center" vertical="center" wrapText="1"/>
    </xf>
    <xf numFmtId="0" fontId="90" fillId="0" borderId="13" xfId="20" applyFont="1" applyBorder="1" applyAlignment="1">
      <alignment horizontal="center" vertical="center" wrapText="1"/>
    </xf>
    <xf numFmtId="0" fontId="90" fillId="0" borderId="31" xfId="20" applyFont="1" applyBorder="1" applyAlignment="1">
      <alignment horizontal="center" vertical="center" wrapText="1"/>
    </xf>
    <xf numFmtId="0" fontId="90" fillId="0" borderId="29" xfId="20" applyFont="1" applyBorder="1" applyAlignment="1">
      <alignment horizontal="center" vertical="center" wrapText="1"/>
    </xf>
    <xf numFmtId="0" fontId="90" fillId="0" borderId="34" xfId="20" applyFont="1" applyBorder="1" applyAlignment="1">
      <alignment horizontal="center" vertical="center" wrapText="1"/>
    </xf>
    <xf numFmtId="0" fontId="90" fillId="0" borderId="35" xfId="20" applyFont="1" applyBorder="1" applyAlignment="1">
      <alignment horizontal="center" vertical="center" wrapText="1"/>
    </xf>
  </cellXfs>
  <cellStyles count="49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 10" xfId="18"/>
    <cellStyle name="Normal 11" xfId="19"/>
    <cellStyle name="Normal 12" xfId="20"/>
    <cellStyle name="Normal 2" xfId="21"/>
    <cellStyle name="Normal 2 2" xfId="22"/>
    <cellStyle name="Normal 2 3" xfId="23"/>
    <cellStyle name="Normal 3" xfId="24"/>
    <cellStyle name="Normal 3 2" xfId="25"/>
    <cellStyle name="Normal 4" xfId="26"/>
    <cellStyle name="Normal 5" xfId="27"/>
    <cellStyle name="Normal 6" xfId="28"/>
    <cellStyle name="Normal 6 2" xfId="29"/>
    <cellStyle name="Normal 7" xfId="30"/>
    <cellStyle name="Normal 8" xfId="31"/>
    <cellStyle name="Normal 9" xfId="32"/>
    <cellStyle name="Style 1" xfId="33"/>
    <cellStyle name="Style 1 2" xfId="34"/>
    <cellStyle name="Style 1 3" xfId="35"/>
    <cellStyle name="Style 1 4" xfId="36"/>
    <cellStyle name="Обычный" xfId="0" builtinId="0"/>
    <cellStyle name="Обычный 2" xfId="37"/>
    <cellStyle name="Обычный 3" xfId="38"/>
    <cellStyle name="Стиль 1" xfId="39"/>
    <cellStyle name="Стиль 1 2" xfId="40"/>
    <cellStyle name="Стиль 1 2 2" xfId="41"/>
    <cellStyle name="Стиль 1 2 3" xfId="42"/>
    <cellStyle name="Финансовый" xfId="43" builtinId="3"/>
    <cellStyle name="Финансовый 2" xfId="44"/>
    <cellStyle name="Финансовый 2 2" xfId="45"/>
    <cellStyle name="Финансовый 3" xfId="46"/>
    <cellStyle name="Финансовый 3 2" xfId="47"/>
    <cellStyle name="Финансовый 4" xfId="48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D13" workbookViewId="0">
      <selection activeCell="I17" sqref="I17"/>
    </sheetView>
  </sheetViews>
  <sheetFormatPr defaultColWidth="9.109375" defaultRowHeight="15"/>
  <cols>
    <col min="1" max="3" width="7.33203125" style="21" customWidth="1"/>
    <col min="4" max="4" width="9.109375" style="21"/>
    <col min="5" max="5" width="12.33203125" style="21" customWidth="1"/>
    <col min="6" max="6" width="45.109375" style="21" customWidth="1"/>
    <col min="7" max="9" width="12.88671875" style="20" customWidth="1"/>
    <col min="10" max="16384" width="9.109375" style="21"/>
  </cols>
  <sheetData>
    <row r="1" spans="1:10" s="33" customFormat="1" ht="23.25" customHeight="1">
      <c r="G1" s="2"/>
      <c r="H1" s="3" t="s">
        <v>26</v>
      </c>
      <c r="I1" s="3"/>
    </row>
    <row r="2" spans="1:10" s="33" customFormat="1" ht="24">
      <c r="G2" s="3"/>
      <c r="H2" s="3"/>
      <c r="I2" s="3" t="s">
        <v>27</v>
      </c>
    </row>
    <row r="3" spans="1:10" s="33" customFormat="1" ht="27" customHeight="1" thickBot="1">
      <c r="A3" s="753" t="s">
        <v>816</v>
      </c>
      <c r="B3" s="753"/>
      <c r="C3" s="753"/>
      <c r="D3" s="753"/>
      <c r="E3" s="753"/>
      <c r="F3" s="753"/>
      <c r="G3" s="753"/>
      <c r="H3" s="753"/>
      <c r="I3" s="3"/>
    </row>
    <row r="4" spans="1:10" s="33" customFormat="1">
      <c r="A4" s="744" t="s">
        <v>28</v>
      </c>
      <c r="B4" s="744"/>
      <c r="C4" s="744"/>
      <c r="D4" s="744"/>
      <c r="G4" s="25"/>
      <c r="H4" s="3"/>
      <c r="I4" s="3"/>
    </row>
    <row r="5" spans="1:10" s="33" customFormat="1">
      <c r="G5" s="10"/>
      <c r="H5" s="10"/>
      <c r="I5" s="10"/>
    </row>
    <row r="6" spans="1:10" s="33" customFormat="1" ht="13.65" customHeight="1">
      <c r="G6" s="9"/>
      <c r="H6" s="10"/>
      <c r="I6" s="647" t="s">
        <v>493</v>
      </c>
    </row>
    <row r="7" spans="1:10" s="300" customFormat="1" ht="13.65" customHeight="1">
      <c r="A7" s="752" t="s">
        <v>414</v>
      </c>
      <c r="B7" s="752" t="s">
        <v>415</v>
      </c>
      <c r="C7" s="752" t="s">
        <v>416</v>
      </c>
      <c r="D7" s="752" t="s">
        <v>417</v>
      </c>
      <c r="E7" s="752"/>
      <c r="F7" s="752" t="s">
        <v>443</v>
      </c>
      <c r="G7" s="747" t="s">
        <v>536</v>
      </c>
      <c r="H7" s="747" t="s">
        <v>537</v>
      </c>
      <c r="I7" s="747" t="s">
        <v>507</v>
      </c>
      <c r="J7" s="299"/>
    </row>
    <row r="8" spans="1:10" s="300" customFormat="1" ht="26.25" customHeight="1">
      <c r="A8" s="752"/>
      <c r="B8" s="752"/>
      <c r="C8" s="752"/>
      <c r="D8" s="579" t="s">
        <v>418</v>
      </c>
      <c r="E8" s="579" t="s">
        <v>419</v>
      </c>
      <c r="F8" s="752"/>
      <c r="G8" s="748"/>
      <c r="H8" s="748"/>
      <c r="I8" s="748"/>
      <c r="J8" s="299"/>
    </row>
    <row r="9" spans="1:10" s="300" customFormat="1" ht="10.8">
      <c r="A9" s="606">
        <v>1</v>
      </c>
      <c r="B9" s="606">
        <v>2</v>
      </c>
      <c r="C9" s="606">
        <v>3</v>
      </c>
      <c r="D9" s="606">
        <v>4</v>
      </c>
      <c r="E9" s="581">
        <v>5</v>
      </c>
      <c r="F9" s="581">
        <v>6</v>
      </c>
      <c r="G9" s="581">
        <v>7</v>
      </c>
      <c r="H9" s="581">
        <v>8</v>
      </c>
      <c r="I9" s="581">
        <v>9</v>
      </c>
      <c r="J9" s="299"/>
    </row>
    <row r="10" spans="1:10" ht="15.6">
      <c r="A10" s="697"/>
      <c r="B10" s="697"/>
      <c r="C10" s="697"/>
      <c r="D10" s="697">
        <v>1092</v>
      </c>
      <c r="E10" s="696"/>
      <c r="F10" s="580" t="s">
        <v>420</v>
      </c>
      <c r="G10" s="27"/>
      <c r="H10" s="27"/>
      <c r="I10" s="27"/>
    </row>
    <row r="11" spans="1:10" ht="24.75" customHeight="1">
      <c r="A11" s="745"/>
      <c r="B11" s="745"/>
      <c r="C11" s="745"/>
      <c r="D11" s="745"/>
      <c r="E11" s="749"/>
      <c r="F11" s="589" t="s">
        <v>422</v>
      </c>
      <c r="G11" s="19"/>
      <c r="H11" s="19"/>
      <c r="I11" s="19"/>
    </row>
    <row r="12" spans="1:10" ht="31.5" customHeight="1">
      <c r="A12" s="745"/>
      <c r="B12" s="745"/>
      <c r="C12" s="745"/>
      <c r="D12" s="745"/>
      <c r="E12" s="750"/>
      <c r="F12" s="311" t="s">
        <v>492</v>
      </c>
      <c r="G12" s="19">
        <f>+G15+G19+G17</f>
        <v>600882.1</v>
      </c>
      <c r="H12" s="19">
        <f>+H15+H19+H17</f>
        <v>683877.70000000007</v>
      </c>
      <c r="I12" s="19">
        <f>+I15+I19+I17</f>
        <v>678570.2</v>
      </c>
    </row>
    <row r="13" spans="1:10" ht="24" customHeight="1">
      <c r="A13" s="745"/>
      <c r="B13" s="745"/>
      <c r="C13" s="745"/>
      <c r="D13" s="745"/>
      <c r="E13" s="751"/>
      <c r="F13" s="590" t="s">
        <v>420</v>
      </c>
      <c r="G13" s="19"/>
      <c r="H13" s="19"/>
      <c r="I13" s="19"/>
    </row>
    <row r="14" spans="1:10" ht="30.75" customHeight="1">
      <c r="A14" s="745"/>
      <c r="B14" s="745"/>
      <c r="C14" s="745"/>
      <c r="D14" s="745"/>
      <c r="E14" s="742">
        <v>11001</v>
      </c>
      <c r="F14" s="589" t="s">
        <v>813</v>
      </c>
      <c r="G14" s="19"/>
      <c r="H14" s="19"/>
      <c r="I14" s="19"/>
    </row>
    <row r="15" spans="1:10" ht="41.25" customHeight="1">
      <c r="A15" s="745"/>
      <c r="B15" s="745"/>
      <c r="C15" s="745"/>
      <c r="D15" s="745"/>
      <c r="E15" s="743"/>
      <c r="F15" s="311" t="s">
        <v>814</v>
      </c>
      <c r="G15" s="19">
        <f>+'2-ԸՆԴԱՄԵՆԸ ԾԱԽՍԵՐ'!E16</f>
        <v>599718.1</v>
      </c>
      <c r="H15" s="19">
        <f>+'2-ԸՆԴԱՄԵՆԸ ԾԱԽՍԵՐ'!F16</f>
        <v>670468.30000000005</v>
      </c>
      <c r="I15" s="19">
        <f>+'2-ԸՆԴԱՄԵՆԸ ԾԱԽՍԵՐ'!G16</f>
        <v>665264.89999999991</v>
      </c>
    </row>
    <row r="16" spans="1:10" ht="31.5" customHeight="1">
      <c r="A16" s="745"/>
      <c r="B16" s="745"/>
      <c r="C16" s="745"/>
      <c r="D16" s="745"/>
      <c r="E16" s="754">
        <v>11002</v>
      </c>
      <c r="F16" s="589" t="s">
        <v>815</v>
      </c>
      <c r="G16" s="19"/>
      <c r="H16" s="19"/>
      <c r="I16" s="19"/>
    </row>
    <row r="17" spans="1:9" ht="31.5" customHeight="1">
      <c r="A17" s="745"/>
      <c r="B17" s="745"/>
      <c r="C17" s="745"/>
      <c r="D17" s="745"/>
      <c r="E17" s="755"/>
      <c r="F17" s="311" t="s">
        <v>494</v>
      </c>
      <c r="G17" s="19">
        <v>1164</v>
      </c>
      <c r="H17" s="19">
        <v>13409.4</v>
      </c>
      <c r="I17" s="19">
        <v>13305.3</v>
      </c>
    </row>
    <row r="18" spans="1:9" ht="31.5" customHeight="1">
      <c r="A18" s="745"/>
      <c r="B18" s="745"/>
      <c r="C18" s="745"/>
      <c r="D18" s="745"/>
      <c r="E18" s="754">
        <v>31002</v>
      </c>
      <c r="F18" s="589" t="s">
        <v>421</v>
      </c>
      <c r="G18" s="19"/>
      <c r="H18" s="19"/>
      <c r="I18" s="19"/>
    </row>
    <row r="19" spans="1:9" ht="47.25" customHeight="1">
      <c r="A19" s="746"/>
      <c r="B19" s="746"/>
      <c r="C19" s="746"/>
      <c r="D19" s="746"/>
      <c r="E19" s="755"/>
      <c r="F19" s="311" t="s">
        <v>495</v>
      </c>
      <c r="G19" s="19">
        <f>+'2-ԸՆԴԱՄԵՆԸ ԾԱԽՍԵՐ'!E87</f>
        <v>0</v>
      </c>
      <c r="H19" s="19">
        <f>+'2-ԸՆԴԱՄԵՆԸ ԾԱԽՍԵՐ'!F87</f>
        <v>0</v>
      </c>
      <c r="I19" s="19">
        <f>+'2-ԸՆԴԱՄԵՆԸ ԾԱԽՍԵՐ'!G87</f>
        <v>0</v>
      </c>
    </row>
  </sheetData>
  <mergeCells count="18">
    <mergeCell ref="I7:I8"/>
    <mergeCell ref="D11:D19"/>
    <mergeCell ref="A3:H3"/>
    <mergeCell ref="A7:A8"/>
    <mergeCell ref="F7:F8"/>
    <mergeCell ref="H7:H8"/>
    <mergeCell ref="C7:C8"/>
    <mergeCell ref="E18:E19"/>
    <mergeCell ref="E16:E17"/>
    <mergeCell ref="D7:E7"/>
    <mergeCell ref="E14:E15"/>
    <mergeCell ref="A4:D4"/>
    <mergeCell ref="A11:A19"/>
    <mergeCell ref="B11:B19"/>
    <mergeCell ref="C11:C19"/>
    <mergeCell ref="G7:G8"/>
    <mergeCell ref="E11:E13"/>
    <mergeCell ref="B7:B8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C7" workbookViewId="0">
      <selection activeCell="G21" sqref="G21"/>
    </sheetView>
  </sheetViews>
  <sheetFormatPr defaultColWidth="9.109375" defaultRowHeight="15"/>
  <cols>
    <col min="1" max="1" width="9.109375" style="21"/>
    <col min="2" max="2" width="12.33203125" style="21" customWidth="1"/>
    <col min="3" max="3" width="6.6640625" style="16" customWidth="1"/>
    <col min="4" max="4" width="45.5546875" style="226" customWidth="1"/>
    <col min="5" max="6" width="11.6640625" style="4" customWidth="1"/>
    <col min="7" max="7" width="11" style="4" customWidth="1"/>
    <col min="8" max="8" width="12.5546875" style="4" customWidth="1"/>
    <col min="9" max="9" width="14.6640625" style="4" customWidth="1"/>
    <col min="10" max="10" width="31" style="4" customWidth="1"/>
    <col min="11" max="16384" width="9.109375" style="5"/>
  </cols>
  <sheetData>
    <row r="1" spans="1:10" ht="21.75" customHeight="1">
      <c r="A1" s="33"/>
      <c r="B1" s="33"/>
      <c r="J1" s="40" t="s">
        <v>33</v>
      </c>
    </row>
    <row r="2" spans="1:10" s="33" customFormat="1" ht="25.5" customHeight="1" thickBot="1">
      <c r="A2" s="753" t="s">
        <v>596</v>
      </c>
      <c r="B2" s="753"/>
      <c r="C2" s="753"/>
      <c r="D2" s="753"/>
      <c r="E2" s="753"/>
      <c r="F2" s="753"/>
      <c r="G2" s="753"/>
      <c r="H2" s="753"/>
      <c r="I2" s="25"/>
      <c r="J2" s="40" t="s">
        <v>27</v>
      </c>
    </row>
    <row r="3" spans="1:10" s="587" customFormat="1" ht="15.6">
      <c r="A3" s="612" t="s">
        <v>414</v>
      </c>
      <c r="B3" s="612">
        <v>3</v>
      </c>
      <c r="C3" s="585"/>
      <c r="D3" s="759"/>
      <c r="E3" s="759"/>
      <c r="F3" s="759"/>
      <c r="G3" s="759"/>
      <c r="H3" s="759"/>
      <c r="I3" s="759"/>
      <c r="J3" s="586"/>
    </row>
    <row r="4" spans="1:10" s="587" customFormat="1" ht="15.6">
      <c r="A4" s="282" t="s">
        <v>415</v>
      </c>
      <c r="B4" s="282">
        <v>3</v>
      </c>
      <c r="C4" s="585"/>
      <c r="D4" s="592"/>
      <c r="E4" s="592"/>
      <c r="F4" s="592"/>
      <c r="G4" s="592"/>
      <c r="H4" s="592"/>
      <c r="I4" s="592"/>
      <c r="J4" s="586"/>
    </row>
    <row r="5" spans="1:10" s="33" customFormat="1">
      <c r="A5" s="282" t="s">
        <v>416</v>
      </c>
      <c r="B5" s="282">
        <v>1</v>
      </c>
      <c r="C5" s="50"/>
      <c r="D5" s="6"/>
      <c r="E5" s="25"/>
      <c r="F5" s="25"/>
      <c r="G5" s="25"/>
      <c r="H5" s="25"/>
      <c r="I5" s="25"/>
      <c r="J5" s="25"/>
    </row>
    <row r="6" spans="1:10" s="16" customFormat="1">
      <c r="A6" s="758"/>
      <c r="B6" s="758"/>
      <c r="C6" s="320"/>
      <c r="D6" s="364"/>
      <c r="E6" s="9"/>
      <c r="F6" s="9"/>
      <c r="H6" s="509" t="s">
        <v>370</v>
      </c>
      <c r="I6" s="508"/>
    </row>
    <row r="7" spans="1:10" s="16" customFormat="1" ht="13.5" customHeight="1">
      <c r="A7" s="752" t="s">
        <v>417</v>
      </c>
      <c r="B7" s="752"/>
      <c r="C7" s="756"/>
      <c r="D7" s="757"/>
      <c r="E7" s="54" t="s">
        <v>379</v>
      </c>
      <c r="F7" s="54" t="s">
        <v>501</v>
      </c>
      <c r="G7" s="64" t="s">
        <v>505</v>
      </c>
      <c r="H7" s="64"/>
      <c r="I7" s="64"/>
      <c r="J7" s="14"/>
    </row>
    <row r="8" spans="1:10" s="16" customFormat="1" ht="54.6">
      <c r="A8" s="597" t="s">
        <v>418</v>
      </c>
      <c r="B8" s="597" t="s">
        <v>419</v>
      </c>
      <c r="C8" s="547" t="s">
        <v>34</v>
      </c>
      <c r="D8" s="547" t="s">
        <v>384</v>
      </c>
      <c r="E8" s="14" t="s">
        <v>386</v>
      </c>
      <c r="F8" s="68" t="s">
        <v>29</v>
      </c>
      <c r="G8" s="14" t="s">
        <v>30</v>
      </c>
      <c r="H8" s="14" t="s">
        <v>568</v>
      </c>
      <c r="I8" s="14" t="s">
        <v>569</v>
      </c>
      <c r="J8" s="14" t="s">
        <v>290</v>
      </c>
    </row>
    <row r="9" spans="1:10" s="304" customFormat="1">
      <c r="A9" s="606">
        <v>1</v>
      </c>
      <c r="B9" s="606">
        <v>2</v>
      </c>
      <c r="C9" s="606">
        <v>3</v>
      </c>
      <c r="D9" s="606">
        <v>4</v>
      </c>
      <c r="E9" s="606">
        <v>5</v>
      </c>
      <c r="F9" s="606">
        <v>6</v>
      </c>
      <c r="G9" s="606">
        <v>7</v>
      </c>
      <c r="H9" s="606">
        <v>8</v>
      </c>
      <c r="I9" s="606">
        <v>9</v>
      </c>
      <c r="J9" s="606">
        <v>10</v>
      </c>
    </row>
    <row r="10" spans="1:10" s="186" customFormat="1" ht="14.25" customHeight="1">
      <c r="A10" s="760"/>
      <c r="B10" s="749"/>
      <c r="C10" s="598"/>
      <c r="D10" s="311" t="s">
        <v>288</v>
      </c>
      <c r="E10" s="303">
        <v>109</v>
      </c>
      <c r="F10" s="303">
        <v>109</v>
      </c>
      <c r="G10" s="303">
        <v>109</v>
      </c>
      <c r="H10" s="303">
        <f>+G10-F10</f>
        <v>0</v>
      </c>
      <c r="I10" s="303">
        <f t="shared" ref="I10:I40" si="0">G10-E10</f>
        <v>0</v>
      </c>
      <c r="J10" s="303"/>
    </row>
    <row r="11" spans="1:10" s="186" customFormat="1" ht="13.5" customHeight="1">
      <c r="A11" s="745"/>
      <c r="B11" s="750"/>
      <c r="C11" s="599"/>
      <c r="D11" s="312"/>
      <c r="E11" s="175"/>
      <c r="F11" s="175"/>
      <c r="G11" s="175"/>
      <c r="H11" s="175">
        <f t="shared" ref="H11:H74" si="1">+G11-F11</f>
        <v>0</v>
      </c>
      <c r="I11" s="175">
        <f t="shared" si="0"/>
        <v>0</v>
      </c>
      <c r="J11" s="175"/>
    </row>
    <row r="12" spans="1:10" s="186" customFormat="1" ht="14.25" customHeight="1">
      <c r="A12" s="745"/>
      <c r="B12" s="750"/>
      <c r="C12" s="599"/>
      <c r="D12" s="313" t="s">
        <v>31</v>
      </c>
      <c r="E12" s="175">
        <v>13</v>
      </c>
      <c r="F12" s="175">
        <v>13</v>
      </c>
      <c r="G12" s="175">
        <v>13</v>
      </c>
      <c r="H12" s="175">
        <f t="shared" si="1"/>
        <v>0</v>
      </c>
      <c r="I12" s="175">
        <f t="shared" si="0"/>
        <v>0</v>
      </c>
      <c r="J12" s="175"/>
    </row>
    <row r="13" spans="1:10" s="306" customFormat="1" ht="14.25" customHeight="1">
      <c r="A13" s="745"/>
      <c r="B13" s="750"/>
      <c r="C13" s="599"/>
      <c r="D13" s="312"/>
      <c r="E13" s="175"/>
      <c r="F13" s="175"/>
      <c r="G13" s="175"/>
      <c r="H13" s="175">
        <f t="shared" si="1"/>
        <v>0</v>
      </c>
      <c r="I13" s="175">
        <f t="shared" si="0"/>
        <v>0</v>
      </c>
      <c r="J13" s="175"/>
    </row>
    <row r="14" spans="1:10" s="304" customFormat="1" ht="14.25" customHeight="1">
      <c r="A14" s="745"/>
      <c r="B14" s="750"/>
      <c r="C14" s="600"/>
      <c r="D14" s="321" t="s">
        <v>32</v>
      </c>
      <c r="E14" s="305">
        <f>+E16+E84</f>
        <v>599718.1</v>
      </c>
      <c r="F14" s="305">
        <f>+F16+F84</f>
        <v>670468.30000000005</v>
      </c>
      <c r="G14" s="305">
        <f>+G16+G84</f>
        <v>665264.89999999991</v>
      </c>
      <c r="H14" s="305">
        <f t="shared" si="1"/>
        <v>-5203.4000000001397</v>
      </c>
      <c r="I14" s="305">
        <f t="shared" si="0"/>
        <v>65546.79999999993</v>
      </c>
      <c r="J14" s="305"/>
    </row>
    <row r="15" spans="1:10" s="304" customFormat="1" ht="14.25" customHeight="1">
      <c r="A15" s="745"/>
      <c r="B15" s="750"/>
      <c r="C15" s="601"/>
      <c r="D15" s="17" t="s">
        <v>385</v>
      </c>
      <c r="E15" s="175"/>
      <c r="F15" s="175"/>
      <c r="G15" s="175"/>
      <c r="H15" s="175"/>
      <c r="I15" s="175"/>
      <c r="J15" s="175"/>
    </row>
    <row r="16" spans="1:10" s="304" customFormat="1" ht="14.25" customHeight="1">
      <c r="A16" s="745"/>
      <c r="B16" s="750"/>
      <c r="C16" s="602"/>
      <c r="D16" s="314" t="s">
        <v>35</v>
      </c>
      <c r="E16" s="305">
        <f>E18+SUM(E23:E82)-E23-E28-E36-E50-E54-E73</f>
        <v>599718.1</v>
      </c>
      <c r="F16" s="305">
        <f>F18+SUM(F23:F82)-F23-F28-F36-F50-F54-F73</f>
        <v>670468.30000000005</v>
      </c>
      <c r="G16" s="305">
        <f>G18+SUM(G23:G82)-G23-G28-G36-G50-G54-G73</f>
        <v>665264.89999999991</v>
      </c>
      <c r="H16" s="305">
        <f>+G16-F16</f>
        <v>-5203.4000000001397</v>
      </c>
      <c r="I16" s="305">
        <f>G16-E16</f>
        <v>65546.79999999993</v>
      </c>
      <c r="J16" s="305"/>
    </row>
    <row r="17" spans="1:10" s="304" customFormat="1" ht="13.5" customHeight="1">
      <c r="A17" s="745"/>
      <c r="B17" s="750"/>
      <c r="C17" s="598"/>
      <c r="D17" s="312" t="s">
        <v>71</v>
      </c>
      <c r="E17" s="303"/>
      <c r="F17" s="303"/>
      <c r="G17" s="175"/>
      <c r="H17" s="175">
        <f>+G17-F17</f>
        <v>0</v>
      </c>
      <c r="I17" s="175">
        <f>G17-E17</f>
        <v>0</v>
      </c>
      <c r="J17" s="303"/>
    </row>
    <row r="18" spans="1:10" s="304" customFormat="1">
      <c r="A18" s="745"/>
      <c r="B18" s="750"/>
      <c r="C18" s="603"/>
      <c r="D18" s="549" t="s">
        <v>445</v>
      </c>
      <c r="E18" s="550">
        <f>SUM(E20:E22)</f>
        <v>559183.30000000005</v>
      </c>
      <c r="F18" s="550">
        <f>SUM(F20:F22)</f>
        <v>598961.30000000005</v>
      </c>
      <c r="G18" s="550">
        <f>SUM(G20:G22)</f>
        <v>591569.4</v>
      </c>
      <c r="H18" s="550">
        <f>+G18-F18</f>
        <v>-7391.9000000000233</v>
      </c>
      <c r="I18" s="550">
        <f>G18-E18</f>
        <v>32386.099999999977</v>
      </c>
      <c r="J18" s="550" t="s">
        <v>811</v>
      </c>
    </row>
    <row r="19" spans="1:10" s="304" customFormat="1">
      <c r="A19" s="609"/>
      <c r="B19" s="607"/>
      <c r="C19" s="598"/>
      <c r="D19" s="312" t="s">
        <v>71</v>
      </c>
      <c r="E19" s="303"/>
      <c r="F19" s="303"/>
      <c r="G19" s="175"/>
      <c r="H19" s="175">
        <f t="shared" si="1"/>
        <v>0</v>
      </c>
      <c r="I19" s="303">
        <f t="shared" si="0"/>
        <v>0</v>
      </c>
      <c r="J19" s="303"/>
    </row>
    <row r="20" spans="1:10" s="304" customFormat="1" ht="30">
      <c r="A20" s="609"/>
      <c r="B20" s="607"/>
      <c r="C20" s="604" t="s">
        <v>280</v>
      </c>
      <c r="D20" s="315" t="s">
        <v>36</v>
      </c>
      <c r="E20" s="303">
        <v>459934.8</v>
      </c>
      <c r="F20" s="303">
        <v>465858.8</v>
      </c>
      <c r="G20" s="303">
        <v>458310</v>
      </c>
      <c r="H20" s="303">
        <f>+G20-F20</f>
        <v>-7548.7999999999884</v>
      </c>
      <c r="I20" s="303">
        <f>G20-E20</f>
        <v>-1624.7999999999884</v>
      </c>
      <c r="J20" s="303"/>
    </row>
    <row r="21" spans="1:10" s="307" customFormat="1" ht="30">
      <c r="A21" s="609"/>
      <c r="B21" s="607"/>
      <c r="C21" s="604" t="s">
        <v>281</v>
      </c>
      <c r="D21" s="316" t="s">
        <v>37</v>
      </c>
      <c r="E21" s="303">
        <v>76037.2</v>
      </c>
      <c r="F21" s="303">
        <v>114541.6</v>
      </c>
      <c r="G21" s="303">
        <v>112685.6</v>
      </c>
      <c r="H21" s="303">
        <f>+G21-F21</f>
        <v>-1856</v>
      </c>
      <c r="I21" s="303">
        <f t="shared" si="0"/>
        <v>36648.400000000009</v>
      </c>
      <c r="J21" s="303"/>
    </row>
    <row r="22" spans="1:10" s="307" customFormat="1" ht="30">
      <c r="A22" s="609"/>
      <c r="B22" s="607"/>
      <c r="C22" s="604" t="s">
        <v>282</v>
      </c>
      <c r="D22" s="316" t="s">
        <v>38</v>
      </c>
      <c r="E22" s="303">
        <v>23211.3</v>
      </c>
      <c r="F22" s="303">
        <v>18560.900000000001</v>
      </c>
      <c r="G22" s="303">
        <v>20573.8</v>
      </c>
      <c r="H22" s="303">
        <f t="shared" si="1"/>
        <v>2012.8999999999978</v>
      </c>
      <c r="I22" s="303">
        <f t="shared" si="0"/>
        <v>-2637.5</v>
      </c>
      <c r="J22" s="303"/>
    </row>
    <row r="23" spans="1:10" s="307" customFormat="1">
      <c r="A23" s="609"/>
      <c r="B23" s="607"/>
      <c r="C23" s="605">
        <v>4212</v>
      </c>
      <c r="D23" s="549" t="s">
        <v>39</v>
      </c>
      <c r="E23" s="550">
        <f>E25+E26+E27</f>
        <v>7486.7999999999993</v>
      </c>
      <c r="F23" s="550">
        <f>F25+F26+F27</f>
        <v>11141.2</v>
      </c>
      <c r="G23" s="550">
        <f>G25+G26+G27</f>
        <v>11414.3</v>
      </c>
      <c r="H23" s="550">
        <f t="shared" si="1"/>
        <v>273.09999999999854</v>
      </c>
      <c r="I23" s="550">
        <f t="shared" si="0"/>
        <v>3927.5</v>
      </c>
      <c r="J23" s="550"/>
    </row>
    <row r="24" spans="1:10" s="307" customFormat="1">
      <c r="A24" s="609"/>
      <c r="B24" s="607"/>
      <c r="C24" s="604"/>
      <c r="D24" s="312" t="s">
        <v>71</v>
      </c>
      <c r="E24" s="322"/>
      <c r="F24" s="322"/>
      <c r="G24" s="322"/>
      <c r="H24" s="322">
        <f t="shared" si="1"/>
        <v>0</v>
      </c>
      <c r="I24" s="322">
        <f t="shared" si="0"/>
        <v>0</v>
      </c>
      <c r="J24" s="322"/>
    </row>
    <row r="25" spans="1:10" s="307" customFormat="1">
      <c r="A25" s="609"/>
      <c r="B25" s="607"/>
      <c r="C25" s="604"/>
      <c r="D25" s="312" t="s">
        <v>39</v>
      </c>
      <c r="E25" s="322">
        <v>3967.6</v>
      </c>
      <c r="F25" s="322">
        <v>5310</v>
      </c>
      <c r="G25" s="322">
        <v>5831.2</v>
      </c>
      <c r="H25" s="322">
        <f t="shared" si="1"/>
        <v>521.19999999999982</v>
      </c>
      <c r="I25" s="322">
        <f t="shared" si="0"/>
        <v>1863.6</v>
      </c>
      <c r="J25" s="322"/>
    </row>
    <row r="26" spans="1:10" s="307" customFormat="1">
      <c r="A26" s="609"/>
      <c r="B26" s="607"/>
      <c r="C26" s="604"/>
      <c r="D26" s="312" t="s">
        <v>289</v>
      </c>
      <c r="E26" s="322"/>
      <c r="F26" s="322"/>
      <c r="G26" s="322"/>
      <c r="H26" s="322">
        <f t="shared" si="1"/>
        <v>0</v>
      </c>
      <c r="I26" s="322">
        <f t="shared" si="0"/>
        <v>0</v>
      </c>
      <c r="J26" s="322"/>
    </row>
    <row r="27" spans="1:10" s="307" customFormat="1">
      <c r="A27" s="609"/>
      <c r="B27" s="607"/>
      <c r="C27" s="604"/>
      <c r="D27" s="312" t="s">
        <v>387</v>
      </c>
      <c r="E27" s="322">
        <v>3519.2</v>
      </c>
      <c r="F27" s="322">
        <v>5831.2</v>
      </c>
      <c r="G27" s="322">
        <v>5583.1</v>
      </c>
      <c r="H27" s="322">
        <f t="shared" si="1"/>
        <v>-248.09999999999945</v>
      </c>
      <c r="I27" s="322">
        <f t="shared" si="0"/>
        <v>2063.9000000000005</v>
      </c>
      <c r="J27" s="322"/>
    </row>
    <row r="28" spans="1:10" s="307" customFormat="1">
      <c r="A28" s="609"/>
      <c r="B28" s="607"/>
      <c r="C28" s="605">
        <v>4213</v>
      </c>
      <c r="D28" s="549" t="s">
        <v>40</v>
      </c>
      <c r="E28" s="550">
        <f>E30+E31</f>
        <v>516.29999999999995</v>
      </c>
      <c r="F28" s="550">
        <f>F30+F31</f>
        <v>1596</v>
      </c>
      <c r="G28" s="550">
        <f>G30+G31</f>
        <v>1596</v>
      </c>
      <c r="H28" s="550">
        <f t="shared" si="1"/>
        <v>0</v>
      </c>
      <c r="I28" s="550">
        <f t="shared" si="0"/>
        <v>1079.7</v>
      </c>
      <c r="J28" s="550"/>
    </row>
    <row r="29" spans="1:10" s="307" customFormat="1">
      <c r="A29" s="609"/>
      <c r="B29" s="607"/>
      <c r="C29" s="604"/>
      <c r="D29" s="312" t="s">
        <v>71</v>
      </c>
      <c r="E29" s="322"/>
      <c r="F29" s="322"/>
      <c r="G29" s="322"/>
      <c r="H29" s="322">
        <f t="shared" si="1"/>
        <v>0</v>
      </c>
      <c r="I29" s="322">
        <f t="shared" si="0"/>
        <v>0</v>
      </c>
      <c r="J29" s="322"/>
    </row>
    <row r="30" spans="1:10" s="307" customFormat="1" ht="30">
      <c r="A30" s="609"/>
      <c r="B30" s="607"/>
      <c r="C30" s="604"/>
      <c r="D30" s="318" t="s">
        <v>41</v>
      </c>
      <c r="E30" s="322">
        <v>420.3</v>
      </c>
      <c r="F30" s="322">
        <v>1500</v>
      </c>
      <c r="G30" s="322">
        <v>1500</v>
      </c>
      <c r="H30" s="322">
        <f t="shared" si="1"/>
        <v>0</v>
      </c>
      <c r="I30" s="322">
        <f t="shared" si="0"/>
        <v>1079.7</v>
      </c>
      <c r="J30" s="322"/>
    </row>
    <row r="31" spans="1:10" s="307" customFormat="1" ht="30">
      <c r="A31" s="609"/>
      <c r="B31" s="607"/>
      <c r="C31" s="604"/>
      <c r="D31" s="318" t="s">
        <v>283</v>
      </c>
      <c r="E31" s="322">
        <v>96</v>
      </c>
      <c r="F31" s="322">
        <v>96</v>
      </c>
      <c r="G31" s="322">
        <v>96</v>
      </c>
      <c r="H31" s="322">
        <f t="shared" si="1"/>
        <v>0</v>
      </c>
      <c r="I31" s="322">
        <f t="shared" si="0"/>
        <v>0</v>
      </c>
      <c r="J31" s="322"/>
    </row>
    <row r="32" spans="1:10" s="307" customFormat="1">
      <c r="A32" s="609"/>
      <c r="B32" s="607"/>
      <c r="C32" s="604">
        <v>4214</v>
      </c>
      <c r="D32" s="317" t="s">
        <v>42</v>
      </c>
      <c r="E32" s="322">
        <v>2846.9</v>
      </c>
      <c r="F32" s="322">
        <v>5556.9</v>
      </c>
      <c r="G32" s="322">
        <v>4236.8999999999996</v>
      </c>
      <c r="H32" s="322">
        <f t="shared" si="1"/>
        <v>-1320</v>
      </c>
      <c r="I32" s="322">
        <f t="shared" si="0"/>
        <v>1389.9999999999995</v>
      </c>
      <c r="J32" s="322"/>
    </row>
    <row r="33" spans="1:10" s="304" customFormat="1" ht="23.25" customHeight="1">
      <c r="A33" s="609"/>
      <c r="B33" s="607"/>
      <c r="C33" s="604">
        <v>4215</v>
      </c>
      <c r="D33" s="317" t="s">
        <v>43</v>
      </c>
      <c r="E33" s="322">
        <v>602</v>
      </c>
      <c r="F33" s="322">
        <v>650</v>
      </c>
      <c r="G33" s="322">
        <v>650</v>
      </c>
      <c r="H33" s="322">
        <f t="shared" si="1"/>
        <v>0</v>
      </c>
      <c r="I33" s="322">
        <f t="shared" si="0"/>
        <v>48</v>
      </c>
      <c r="J33" s="322"/>
    </row>
    <row r="34" spans="1:10" s="186" customFormat="1">
      <c r="A34" s="609"/>
      <c r="B34" s="607"/>
      <c r="C34" s="604">
        <v>4216</v>
      </c>
      <c r="D34" s="317" t="s">
        <v>44</v>
      </c>
      <c r="E34" s="322"/>
      <c r="F34" s="322"/>
      <c r="G34" s="322"/>
      <c r="H34" s="322">
        <f t="shared" si="1"/>
        <v>0</v>
      </c>
      <c r="I34" s="322">
        <f t="shared" si="0"/>
        <v>0</v>
      </c>
    </row>
    <row r="35" spans="1:10" s="186" customFormat="1">
      <c r="A35" s="609"/>
      <c r="B35" s="607"/>
      <c r="C35" s="604">
        <v>4217</v>
      </c>
      <c r="D35" s="317" t="s">
        <v>45</v>
      </c>
      <c r="E35" s="322"/>
      <c r="F35" s="322"/>
      <c r="G35" s="322"/>
      <c r="H35" s="322">
        <f t="shared" si="1"/>
        <v>0</v>
      </c>
      <c r="I35" s="322">
        <f t="shared" si="0"/>
        <v>0</v>
      </c>
      <c r="J35" s="322"/>
    </row>
    <row r="36" spans="1:10" s="186" customFormat="1">
      <c r="A36" s="609"/>
      <c r="B36" s="607"/>
      <c r="C36" s="605"/>
      <c r="D36" s="549" t="s">
        <v>406</v>
      </c>
      <c r="E36" s="550">
        <f>E38+E39</f>
        <v>1218.3</v>
      </c>
      <c r="F36" s="550">
        <f>F38+F39</f>
        <v>12000</v>
      </c>
      <c r="G36" s="550">
        <f>G38+G39</f>
        <v>12000</v>
      </c>
      <c r="H36" s="550">
        <f t="shared" si="1"/>
        <v>0</v>
      </c>
      <c r="I36" s="550">
        <f t="shared" si="0"/>
        <v>10781.7</v>
      </c>
      <c r="J36" s="550"/>
    </row>
    <row r="37" spans="1:10" s="186" customFormat="1">
      <c r="A37" s="609"/>
      <c r="B37" s="607"/>
      <c r="C37" s="604"/>
      <c r="D37" s="312" t="s">
        <v>71</v>
      </c>
      <c r="E37" s="175"/>
      <c r="F37" s="175"/>
      <c r="G37" s="175"/>
      <c r="H37" s="175">
        <f t="shared" si="1"/>
        <v>0</v>
      </c>
      <c r="I37" s="175">
        <f t="shared" si="0"/>
        <v>0</v>
      </c>
      <c r="J37" s="175"/>
    </row>
    <row r="38" spans="1:10" s="186" customFormat="1">
      <c r="A38" s="609"/>
      <c r="B38" s="607"/>
      <c r="C38" s="604">
        <v>4221</v>
      </c>
      <c r="D38" s="312" t="s">
        <v>46</v>
      </c>
      <c r="E38" s="175"/>
      <c r="F38" s="175"/>
      <c r="G38" s="175"/>
      <c r="H38" s="175">
        <f t="shared" si="1"/>
        <v>0</v>
      </c>
      <c r="I38" s="175">
        <f t="shared" si="0"/>
        <v>0</v>
      </c>
      <c r="J38" s="175"/>
    </row>
    <row r="39" spans="1:10" s="186" customFormat="1">
      <c r="A39" s="609"/>
      <c r="B39" s="607"/>
      <c r="C39" s="604">
        <v>4222</v>
      </c>
      <c r="D39" s="312" t="s">
        <v>47</v>
      </c>
      <c r="E39" s="175">
        <v>1218.3</v>
      </c>
      <c r="F39" s="175">
        <v>12000</v>
      </c>
      <c r="G39" s="175">
        <v>12000</v>
      </c>
      <c r="H39" s="175">
        <f t="shared" si="1"/>
        <v>0</v>
      </c>
      <c r="I39" s="175">
        <f t="shared" si="0"/>
        <v>10781.7</v>
      </c>
      <c r="J39" s="175"/>
    </row>
    <row r="40" spans="1:10" s="307" customFormat="1" ht="19.5" customHeight="1">
      <c r="A40" s="609"/>
      <c r="B40" s="607"/>
      <c r="C40" s="604">
        <v>4231</v>
      </c>
      <c r="D40" s="313" t="s">
        <v>48</v>
      </c>
      <c r="E40" s="175">
        <v>0</v>
      </c>
      <c r="F40" s="175">
        <v>300</v>
      </c>
      <c r="G40" s="175">
        <v>300</v>
      </c>
      <c r="H40" s="175">
        <f t="shared" si="1"/>
        <v>0</v>
      </c>
      <c r="I40" s="175">
        <f t="shared" si="0"/>
        <v>300</v>
      </c>
      <c r="J40" s="175"/>
    </row>
    <row r="41" spans="1:10" s="307" customFormat="1">
      <c r="A41" s="609"/>
      <c r="B41" s="607"/>
      <c r="C41" s="604">
        <v>4232</v>
      </c>
      <c r="D41" s="313" t="s">
        <v>49</v>
      </c>
      <c r="E41" s="175">
        <v>1256</v>
      </c>
      <c r="F41" s="175">
        <v>1020</v>
      </c>
      <c r="G41" s="175">
        <v>2028</v>
      </c>
      <c r="H41" s="175">
        <f t="shared" si="1"/>
        <v>1008</v>
      </c>
      <c r="I41" s="175">
        <f t="shared" ref="I41:I74" si="2">G41-E41</f>
        <v>772</v>
      </c>
      <c r="J41" s="734" t="s">
        <v>844</v>
      </c>
    </row>
    <row r="42" spans="1:10" s="307" customFormat="1" ht="30">
      <c r="A42" s="609"/>
      <c r="B42" s="607"/>
      <c r="C42" s="604">
        <v>4233</v>
      </c>
      <c r="D42" s="313" t="s">
        <v>381</v>
      </c>
      <c r="E42" s="175"/>
      <c r="F42" s="175"/>
      <c r="G42" s="175"/>
      <c r="H42" s="175">
        <f t="shared" si="1"/>
        <v>0</v>
      </c>
      <c r="I42" s="175">
        <f t="shared" si="2"/>
        <v>0</v>
      </c>
      <c r="J42" s="582"/>
    </row>
    <row r="43" spans="1:10" s="307" customFormat="1" ht="18.75" customHeight="1">
      <c r="A43" s="609"/>
      <c r="B43" s="607"/>
      <c r="C43" s="604">
        <v>4234</v>
      </c>
      <c r="D43" s="313" t="s">
        <v>50</v>
      </c>
      <c r="E43" s="322">
        <v>1889.5</v>
      </c>
      <c r="F43" s="322">
        <v>2160.4</v>
      </c>
      <c r="G43" s="322">
        <v>2160.4</v>
      </c>
      <c r="H43" s="322">
        <f t="shared" si="1"/>
        <v>0</v>
      </c>
      <c r="I43" s="322">
        <f t="shared" si="2"/>
        <v>270.90000000000009</v>
      </c>
      <c r="J43" s="322"/>
    </row>
    <row r="44" spans="1:10" s="304" customFormat="1" ht="18.75" customHeight="1">
      <c r="A44" s="609"/>
      <c r="B44" s="607"/>
      <c r="C44" s="604">
        <v>4235</v>
      </c>
      <c r="D44" s="313" t="s">
        <v>51</v>
      </c>
      <c r="E44" s="322"/>
      <c r="F44" s="322"/>
      <c r="G44" s="322"/>
      <c r="H44" s="322">
        <f t="shared" si="1"/>
        <v>0</v>
      </c>
      <c r="I44" s="322">
        <f t="shared" si="2"/>
        <v>0</v>
      </c>
      <c r="J44" s="322"/>
    </row>
    <row r="45" spans="1:10" s="307" customFormat="1" ht="30">
      <c r="A45" s="609"/>
      <c r="B45" s="607"/>
      <c r="C45" s="604">
        <v>4236</v>
      </c>
      <c r="D45" s="313" t="s">
        <v>52</v>
      </c>
      <c r="E45" s="322">
        <v>55.5</v>
      </c>
      <c r="F45" s="322"/>
      <c r="G45" s="322">
        <v>60</v>
      </c>
      <c r="H45" s="322">
        <f t="shared" si="1"/>
        <v>60</v>
      </c>
      <c r="I45" s="322">
        <f t="shared" si="2"/>
        <v>4.5</v>
      </c>
      <c r="J45" s="322"/>
    </row>
    <row r="46" spans="1:10" s="304" customFormat="1" ht="18.75" customHeight="1">
      <c r="A46" s="609"/>
      <c r="B46" s="607"/>
      <c r="C46" s="604">
        <v>4237</v>
      </c>
      <c r="D46" s="313" t="s">
        <v>53</v>
      </c>
      <c r="E46" s="322">
        <v>3360.4</v>
      </c>
      <c r="F46" s="322">
        <v>15790</v>
      </c>
      <c r="G46" s="322">
        <v>15790</v>
      </c>
      <c r="H46" s="322">
        <f t="shared" si="1"/>
        <v>0</v>
      </c>
      <c r="I46" s="322">
        <f t="shared" si="2"/>
        <v>12429.6</v>
      </c>
      <c r="J46" s="322"/>
    </row>
    <row r="47" spans="1:10" s="304" customFormat="1" ht="18.75" customHeight="1">
      <c r="A47" s="609"/>
      <c r="B47" s="607"/>
      <c r="C47" s="604">
        <v>4239</v>
      </c>
      <c r="D47" s="311" t="s">
        <v>54</v>
      </c>
      <c r="E47" s="303"/>
      <c r="F47" s="303"/>
      <c r="G47" s="303"/>
      <c r="H47" s="303">
        <f t="shared" si="1"/>
        <v>0</v>
      </c>
      <c r="I47" s="303">
        <f t="shared" si="2"/>
        <v>0</v>
      </c>
      <c r="J47" s="303"/>
    </row>
    <row r="48" spans="1:10" s="304" customFormat="1" ht="18.75" customHeight="1">
      <c r="A48" s="609"/>
      <c r="B48" s="607"/>
      <c r="C48" s="604">
        <v>4241</v>
      </c>
      <c r="D48" s="313" t="s">
        <v>55</v>
      </c>
      <c r="E48" s="322">
        <v>177.9</v>
      </c>
      <c r="F48" s="322">
        <v>200</v>
      </c>
      <c r="G48" s="322">
        <v>300</v>
      </c>
      <c r="H48" s="322">
        <f t="shared" si="1"/>
        <v>100</v>
      </c>
      <c r="I48" s="322">
        <f t="shared" si="2"/>
        <v>122.1</v>
      </c>
      <c r="J48" s="322"/>
    </row>
    <row r="49" spans="1:10" s="304" customFormat="1" ht="30">
      <c r="A49" s="609"/>
      <c r="B49" s="607"/>
      <c r="C49" s="604">
        <v>4251</v>
      </c>
      <c r="D49" s="311" t="s">
        <v>56</v>
      </c>
      <c r="E49" s="303">
        <v>4864.8999999999996</v>
      </c>
      <c r="F49" s="303">
        <v>1000</v>
      </c>
      <c r="G49" s="303">
        <v>3000</v>
      </c>
      <c r="H49" s="303">
        <f t="shared" si="1"/>
        <v>2000</v>
      </c>
      <c r="I49" s="303">
        <f t="shared" si="2"/>
        <v>-1864.8999999999996</v>
      </c>
      <c r="J49" s="735" t="s">
        <v>812</v>
      </c>
    </row>
    <row r="50" spans="1:10" s="304" customFormat="1" ht="30">
      <c r="A50" s="609"/>
      <c r="B50" s="607"/>
      <c r="C50" s="605">
        <v>4252</v>
      </c>
      <c r="D50" s="549" t="s">
        <v>57</v>
      </c>
      <c r="E50" s="550">
        <f>E52+E53</f>
        <v>1858.2</v>
      </c>
      <c r="F50" s="550">
        <f>F52+F53</f>
        <v>1900</v>
      </c>
      <c r="G50" s="550">
        <f>G52+G53</f>
        <v>1900</v>
      </c>
      <c r="H50" s="550">
        <f t="shared" si="1"/>
        <v>0</v>
      </c>
      <c r="I50" s="550">
        <f t="shared" si="2"/>
        <v>41.799999999999955</v>
      </c>
      <c r="J50" s="550"/>
    </row>
    <row r="51" spans="1:10" s="304" customFormat="1">
      <c r="A51" s="609"/>
      <c r="B51" s="607"/>
      <c r="C51" s="604"/>
      <c r="D51" s="312" t="s">
        <v>71</v>
      </c>
      <c r="E51" s="303"/>
      <c r="F51" s="303"/>
      <c r="G51" s="303"/>
      <c r="H51" s="303">
        <f t="shared" si="1"/>
        <v>0</v>
      </c>
      <c r="I51" s="303">
        <f t="shared" si="2"/>
        <v>0</v>
      </c>
      <c r="J51" s="303"/>
    </row>
    <row r="52" spans="1:10" s="307" customFormat="1" ht="30">
      <c r="A52" s="609"/>
      <c r="B52" s="607"/>
      <c r="C52" s="604"/>
      <c r="D52" s="319" t="s">
        <v>58</v>
      </c>
      <c r="E52" s="303">
        <v>929.1</v>
      </c>
      <c r="F52" s="303">
        <v>950</v>
      </c>
      <c r="G52" s="303">
        <v>950</v>
      </c>
      <c r="H52" s="303">
        <f t="shared" si="1"/>
        <v>0</v>
      </c>
      <c r="I52" s="303">
        <f t="shared" si="2"/>
        <v>20.899999999999977</v>
      </c>
      <c r="J52" s="303"/>
    </row>
    <row r="53" spans="1:10" s="307" customFormat="1" ht="30">
      <c r="A53" s="609"/>
      <c r="B53" s="607"/>
      <c r="C53" s="604"/>
      <c r="D53" s="319" t="s">
        <v>59</v>
      </c>
      <c r="E53" s="303">
        <v>929.1</v>
      </c>
      <c r="F53" s="303">
        <v>950</v>
      </c>
      <c r="G53" s="303">
        <v>950</v>
      </c>
      <c r="H53" s="303">
        <f t="shared" si="1"/>
        <v>0</v>
      </c>
      <c r="I53" s="303">
        <f t="shared" si="2"/>
        <v>20.899999999999977</v>
      </c>
      <c r="J53" s="303"/>
    </row>
    <row r="54" spans="1:10" s="307" customFormat="1">
      <c r="A54" s="609"/>
      <c r="B54" s="607"/>
      <c r="C54" s="605">
        <v>4261</v>
      </c>
      <c r="D54" s="549" t="s">
        <v>60</v>
      </c>
      <c r="E54" s="550">
        <f>E56+E57</f>
        <v>2124.5</v>
      </c>
      <c r="F54" s="550">
        <f>F56+F57</f>
        <v>1953.5</v>
      </c>
      <c r="G54" s="550">
        <f>G56+G57</f>
        <v>1999.4</v>
      </c>
      <c r="H54" s="550">
        <f t="shared" si="1"/>
        <v>45.900000000000091</v>
      </c>
      <c r="I54" s="550">
        <f t="shared" si="2"/>
        <v>-125.09999999999991</v>
      </c>
      <c r="J54" s="550"/>
    </row>
    <row r="55" spans="1:10" s="307" customFormat="1">
      <c r="A55" s="609"/>
      <c r="B55" s="607"/>
      <c r="C55" s="604"/>
      <c r="D55" s="312" t="s">
        <v>71</v>
      </c>
      <c r="E55" s="322"/>
      <c r="F55" s="322"/>
      <c r="G55" s="322"/>
      <c r="H55" s="322">
        <f t="shared" si="1"/>
        <v>0</v>
      </c>
      <c r="I55" s="322">
        <f t="shared" si="2"/>
        <v>0</v>
      </c>
      <c r="J55" s="322"/>
    </row>
    <row r="56" spans="1:10" s="307" customFormat="1">
      <c r="A56" s="609"/>
      <c r="B56" s="607"/>
      <c r="C56" s="604"/>
      <c r="D56" s="312" t="s">
        <v>61</v>
      </c>
      <c r="E56" s="322">
        <v>2124.5</v>
      </c>
      <c r="F56" s="322">
        <v>963.5</v>
      </c>
      <c r="G56" s="322">
        <v>1999.4</v>
      </c>
      <c r="H56" s="322">
        <f t="shared" si="1"/>
        <v>1035.9000000000001</v>
      </c>
      <c r="I56" s="322">
        <f t="shared" si="2"/>
        <v>-125.09999999999991</v>
      </c>
      <c r="J56" s="322"/>
    </row>
    <row r="57" spans="1:10" s="307" customFormat="1">
      <c r="A57" s="609"/>
      <c r="B57" s="607"/>
      <c r="C57" s="604"/>
      <c r="D57" s="312" t="s">
        <v>62</v>
      </c>
      <c r="E57" s="322">
        <v>0</v>
      </c>
      <c r="F57" s="322">
        <v>990</v>
      </c>
      <c r="G57" s="322"/>
      <c r="H57" s="322">
        <f t="shared" si="1"/>
        <v>-990</v>
      </c>
      <c r="I57" s="322">
        <f t="shared" si="2"/>
        <v>0</v>
      </c>
      <c r="J57" s="322"/>
    </row>
    <row r="58" spans="1:10" s="307" customFormat="1">
      <c r="A58" s="609"/>
      <c r="B58" s="607"/>
      <c r="C58" s="604">
        <v>4262</v>
      </c>
      <c r="D58" s="313" t="s">
        <v>343</v>
      </c>
      <c r="E58" s="322"/>
      <c r="F58" s="322"/>
      <c r="G58" s="322"/>
      <c r="H58" s="322">
        <f t="shared" si="1"/>
        <v>0</v>
      </c>
      <c r="I58" s="322">
        <f t="shared" si="2"/>
        <v>0</v>
      </c>
      <c r="J58" s="322"/>
    </row>
    <row r="59" spans="1:10" s="307" customFormat="1">
      <c r="A59" s="609"/>
      <c r="B59" s="607"/>
      <c r="C59" s="604">
        <v>4264</v>
      </c>
      <c r="D59" s="313" t="s">
        <v>342</v>
      </c>
      <c r="E59" s="322">
        <v>10958.5</v>
      </c>
      <c r="F59" s="322">
        <v>14470</v>
      </c>
      <c r="G59" s="322">
        <v>14470</v>
      </c>
      <c r="H59" s="322">
        <f t="shared" si="1"/>
        <v>0</v>
      </c>
      <c r="I59" s="322">
        <f t="shared" si="2"/>
        <v>3511.5</v>
      </c>
      <c r="J59" s="322"/>
    </row>
    <row r="60" spans="1:10" s="307" customFormat="1" ht="22.5" customHeight="1">
      <c r="A60" s="609"/>
      <c r="B60" s="607"/>
      <c r="C60" s="604">
        <v>4266</v>
      </c>
      <c r="D60" s="313" t="s">
        <v>413</v>
      </c>
      <c r="E60" s="322"/>
      <c r="F60" s="322"/>
      <c r="G60" s="322"/>
      <c r="H60" s="322">
        <f t="shared" si="1"/>
        <v>0</v>
      </c>
      <c r="I60" s="322">
        <f t="shared" si="2"/>
        <v>0</v>
      </c>
      <c r="J60" s="322"/>
    </row>
    <row r="61" spans="1:10" s="307" customFormat="1">
      <c r="A61" s="609"/>
      <c r="B61" s="607"/>
      <c r="C61" s="604">
        <v>4267</v>
      </c>
      <c r="D61" s="313" t="s">
        <v>344</v>
      </c>
      <c r="E61" s="322">
        <v>744</v>
      </c>
      <c r="F61" s="322">
        <v>977</v>
      </c>
      <c r="G61" s="322">
        <v>998.5</v>
      </c>
      <c r="H61" s="322">
        <f t="shared" si="1"/>
        <v>21.5</v>
      </c>
      <c r="I61" s="322">
        <f t="shared" si="2"/>
        <v>254.5</v>
      </c>
      <c r="J61" s="322"/>
    </row>
    <row r="62" spans="1:10" s="307" customFormat="1">
      <c r="A62" s="609"/>
      <c r="B62" s="607"/>
      <c r="C62" s="604">
        <v>4269</v>
      </c>
      <c r="D62" s="313" t="s">
        <v>63</v>
      </c>
      <c r="E62" s="322"/>
      <c r="F62" s="322"/>
      <c r="G62" s="322"/>
      <c r="H62" s="322">
        <f t="shared" si="1"/>
        <v>0</v>
      </c>
      <c r="I62" s="322">
        <f t="shared" si="2"/>
        <v>0</v>
      </c>
      <c r="J62" s="322"/>
    </row>
    <row r="63" spans="1:10" s="307" customFormat="1" ht="30">
      <c r="A63" s="609"/>
      <c r="B63" s="607"/>
      <c r="C63" s="604">
        <v>4511</v>
      </c>
      <c r="D63" s="311" t="s">
        <v>64</v>
      </c>
      <c r="E63" s="322"/>
      <c r="F63" s="322"/>
      <c r="G63" s="322"/>
      <c r="H63" s="322">
        <f t="shared" si="1"/>
        <v>0</v>
      </c>
      <c r="I63" s="322">
        <f t="shared" si="2"/>
        <v>0</v>
      </c>
      <c r="J63" s="322"/>
    </row>
    <row r="64" spans="1:10" s="309" customFormat="1" ht="30">
      <c r="A64" s="609"/>
      <c r="B64" s="607"/>
      <c r="C64" s="604">
        <v>4621</v>
      </c>
      <c r="D64" s="311" t="s">
        <v>65</v>
      </c>
      <c r="E64" s="322"/>
      <c r="F64" s="322"/>
      <c r="G64" s="322"/>
      <c r="H64" s="322">
        <f t="shared" si="1"/>
        <v>0</v>
      </c>
      <c r="I64" s="322">
        <f t="shared" si="2"/>
        <v>0</v>
      </c>
      <c r="J64" s="583"/>
    </row>
    <row r="65" spans="1:10" s="309" customFormat="1" ht="30">
      <c r="A65" s="609"/>
      <c r="B65" s="607"/>
      <c r="C65" s="604">
        <v>4631</v>
      </c>
      <c r="D65" s="311" t="s">
        <v>380</v>
      </c>
      <c r="E65" s="322"/>
      <c r="F65" s="322"/>
      <c r="G65" s="322"/>
      <c r="H65" s="322">
        <f t="shared" si="1"/>
        <v>0</v>
      </c>
      <c r="I65" s="322">
        <f t="shared" si="2"/>
        <v>0</v>
      </c>
      <c r="J65" s="583"/>
    </row>
    <row r="66" spans="1:10" s="309" customFormat="1" ht="21.75" customHeight="1">
      <c r="A66" s="609"/>
      <c r="B66" s="607"/>
      <c r="C66" s="604">
        <v>4632</v>
      </c>
      <c r="D66" s="311" t="s">
        <v>287</v>
      </c>
      <c r="E66" s="322"/>
      <c r="F66" s="322"/>
      <c r="G66" s="322"/>
      <c r="H66" s="322">
        <f t="shared" si="1"/>
        <v>0</v>
      </c>
      <c r="I66" s="322">
        <f t="shared" si="2"/>
        <v>0</v>
      </c>
      <c r="J66" s="322"/>
    </row>
    <row r="67" spans="1:10" s="309" customFormat="1" ht="42" customHeight="1">
      <c r="A67" s="609"/>
      <c r="B67" s="607"/>
      <c r="C67" s="604" t="s">
        <v>497</v>
      </c>
      <c r="D67" s="311" t="s">
        <v>498</v>
      </c>
      <c r="E67" s="322"/>
      <c r="F67" s="322"/>
      <c r="G67" s="322"/>
      <c r="H67" s="322"/>
      <c r="I67" s="322"/>
      <c r="J67" s="322"/>
    </row>
    <row r="68" spans="1:10" s="309" customFormat="1" ht="48.75" customHeight="1">
      <c r="A68" s="609"/>
      <c r="B68" s="607"/>
      <c r="C68" s="604">
        <v>4638</v>
      </c>
      <c r="D68" s="311" t="s">
        <v>500</v>
      </c>
      <c r="E68" s="322"/>
      <c r="F68" s="322"/>
      <c r="G68" s="322"/>
      <c r="H68" s="322">
        <f t="shared" si="1"/>
        <v>0</v>
      </c>
      <c r="I68" s="322">
        <f t="shared" si="2"/>
        <v>0</v>
      </c>
      <c r="J68" s="322"/>
    </row>
    <row r="69" spans="1:10" s="309" customFormat="1" ht="23.25" customHeight="1">
      <c r="A69" s="609"/>
      <c r="B69" s="607"/>
      <c r="C69" s="604" t="s">
        <v>382</v>
      </c>
      <c r="D69" s="311" t="s">
        <v>383</v>
      </c>
      <c r="E69" s="322"/>
      <c r="F69" s="322"/>
      <c r="G69" s="322"/>
      <c r="H69" s="322">
        <f t="shared" si="1"/>
        <v>0</v>
      </c>
      <c r="I69" s="322">
        <f t="shared" si="2"/>
        <v>0</v>
      </c>
      <c r="J69" s="322"/>
    </row>
    <row r="70" spans="1:10" s="309" customFormat="1" ht="45">
      <c r="A70" s="609"/>
      <c r="B70" s="607"/>
      <c r="C70" s="604" t="s">
        <v>564</v>
      </c>
      <c r="D70" s="311" t="s">
        <v>565</v>
      </c>
      <c r="E70" s="322"/>
      <c r="F70" s="322"/>
      <c r="G70" s="322"/>
      <c r="H70" s="322">
        <f>+G70-F70</f>
        <v>0</v>
      </c>
      <c r="I70" s="322">
        <f>G70-E70</f>
        <v>0</v>
      </c>
      <c r="J70" s="322"/>
    </row>
    <row r="71" spans="1:10" s="309" customFormat="1" ht="21" customHeight="1">
      <c r="A71" s="609"/>
      <c r="B71" s="607"/>
      <c r="C71" s="604">
        <v>4729</v>
      </c>
      <c r="D71" s="313" t="s">
        <v>66</v>
      </c>
      <c r="E71" s="326"/>
      <c r="F71" s="326"/>
      <c r="G71" s="322"/>
      <c r="H71" s="322">
        <f t="shared" si="1"/>
        <v>0</v>
      </c>
      <c r="I71" s="322">
        <f t="shared" si="2"/>
        <v>0</v>
      </c>
      <c r="J71" s="326"/>
    </row>
    <row r="72" spans="1:10" s="309" customFormat="1" ht="22.5" customHeight="1">
      <c r="A72" s="609"/>
      <c r="B72" s="607"/>
      <c r="C72" s="604">
        <v>4822</v>
      </c>
      <c r="D72" s="313" t="s">
        <v>67</v>
      </c>
      <c r="E72" s="326"/>
      <c r="F72" s="326"/>
      <c r="G72" s="322"/>
      <c r="H72" s="322">
        <f t="shared" si="1"/>
        <v>0</v>
      </c>
      <c r="I72" s="322">
        <f t="shared" si="2"/>
        <v>0</v>
      </c>
      <c r="J72" s="326"/>
    </row>
    <row r="73" spans="1:10" s="309" customFormat="1" ht="19.5" customHeight="1">
      <c r="A73" s="609"/>
      <c r="B73" s="607"/>
      <c r="C73" s="605">
        <v>4823</v>
      </c>
      <c r="D73" s="549" t="s">
        <v>68</v>
      </c>
      <c r="E73" s="550">
        <f>E75+E76+E77</f>
        <v>575.1</v>
      </c>
      <c r="F73" s="550">
        <f>F75+F76+F77</f>
        <v>792</v>
      </c>
      <c r="G73" s="550">
        <f>G75+G76+G77</f>
        <v>792</v>
      </c>
      <c r="H73" s="550">
        <f t="shared" si="1"/>
        <v>0</v>
      </c>
      <c r="I73" s="550">
        <f t="shared" si="2"/>
        <v>216.89999999999998</v>
      </c>
      <c r="J73" s="550"/>
    </row>
    <row r="74" spans="1:10" s="309" customFormat="1">
      <c r="A74" s="609"/>
      <c r="B74" s="607"/>
      <c r="C74" s="604"/>
      <c r="D74" s="312" t="s">
        <v>71</v>
      </c>
      <c r="E74" s="326"/>
      <c r="F74" s="326"/>
      <c r="G74" s="322"/>
      <c r="H74" s="322">
        <f t="shared" si="1"/>
        <v>0</v>
      </c>
      <c r="I74" s="322">
        <f t="shared" si="2"/>
        <v>0</v>
      </c>
    </row>
    <row r="75" spans="1:10" s="307" customFormat="1" ht="30">
      <c r="A75" s="609"/>
      <c r="B75" s="607"/>
      <c r="C75" s="604"/>
      <c r="D75" s="312" t="s">
        <v>286</v>
      </c>
      <c r="E75" s="326">
        <v>165.1</v>
      </c>
      <c r="F75" s="326">
        <v>520</v>
      </c>
      <c r="G75" s="730">
        <v>180</v>
      </c>
      <c r="H75" s="322">
        <f t="shared" ref="H75:H90" si="3">+G75-F75</f>
        <v>-340</v>
      </c>
      <c r="I75" s="322">
        <f t="shared" ref="I75:I82" si="4">G75-E75</f>
        <v>14.900000000000006</v>
      </c>
      <c r="J75" s="326"/>
    </row>
    <row r="76" spans="1:10" ht="27.9" customHeight="1">
      <c r="A76" s="609"/>
      <c r="B76" s="607"/>
      <c r="C76" s="604"/>
      <c r="D76" s="312" t="s">
        <v>284</v>
      </c>
      <c r="E76" s="326">
        <v>272</v>
      </c>
      <c r="F76" s="322">
        <v>272</v>
      </c>
      <c r="G76" s="322">
        <v>612</v>
      </c>
      <c r="H76" s="322">
        <f t="shared" si="3"/>
        <v>340</v>
      </c>
      <c r="I76" s="322">
        <f t="shared" si="4"/>
        <v>340</v>
      </c>
      <c r="J76" s="326"/>
    </row>
    <row r="77" spans="1:10">
      <c r="A77" s="609"/>
      <c r="B77" s="607"/>
      <c r="C77" s="604"/>
      <c r="D77" s="312" t="s">
        <v>285</v>
      </c>
      <c r="E77" s="326">
        <v>138</v>
      </c>
      <c r="F77" s="326"/>
      <c r="G77" s="322"/>
      <c r="H77" s="322">
        <f t="shared" si="3"/>
        <v>0</v>
      </c>
      <c r="I77" s="322">
        <f t="shared" si="4"/>
        <v>-138</v>
      </c>
      <c r="J77" s="326"/>
    </row>
    <row r="78" spans="1:10" ht="31.5" customHeight="1">
      <c r="A78" s="609"/>
      <c r="B78" s="607"/>
      <c r="C78" s="604" t="s">
        <v>412</v>
      </c>
      <c r="D78" s="313" t="s">
        <v>425</v>
      </c>
      <c r="E78" s="326"/>
      <c r="F78" s="326"/>
      <c r="G78" s="322"/>
      <c r="H78" s="322">
        <f t="shared" si="3"/>
        <v>0</v>
      </c>
      <c r="I78" s="322">
        <f t="shared" si="4"/>
        <v>0</v>
      </c>
      <c r="J78" s="326"/>
    </row>
    <row r="79" spans="1:10" ht="31.5" customHeight="1">
      <c r="A79" s="609"/>
      <c r="B79" s="607"/>
      <c r="C79" s="604">
        <v>4831</v>
      </c>
      <c r="D79" s="311" t="s">
        <v>566</v>
      </c>
      <c r="E79" s="326"/>
      <c r="F79" s="326"/>
      <c r="G79" s="322"/>
      <c r="H79" s="322">
        <f>+G79-F79</f>
        <v>0</v>
      </c>
      <c r="I79" s="322">
        <f>G79-E79</f>
        <v>0</v>
      </c>
      <c r="J79" s="326"/>
    </row>
    <row r="80" spans="1:10" ht="43.5" customHeight="1">
      <c r="A80" s="609"/>
      <c r="B80" s="607"/>
      <c r="C80" s="604">
        <v>4851</v>
      </c>
      <c r="D80" s="311" t="s">
        <v>567</v>
      </c>
      <c r="E80" s="326"/>
      <c r="F80" s="326"/>
      <c r="G80" s="322"/>
      <c r="H80" s="322">
        <f>+G80-F80</f>
        <v>0</v>
      </c>
      <c r="I80" s="322">
        <f>G80-E80</f>
        <v>0</v>
      </c>
      <c r="J80" s="326"/>
    </row>
    <row r="81" spans="1:10" s="323" customFormat="1" ht="19.5" customHeight="1">
      <c r="A81" s="609"/>
      <c r="B81" s="607"/>
      <c r="C81" s="604">
        <v>4861</v>
      </c>
      <c r="D81" s="313" t="s">
        <v>69</v>
      </c>
      <c r="E81" s="322"/>
      <c r="F81" s="322"/>
      <c r="G81" s="322"/>
      <c r="H81" s="322">
        <f>+G81-F81</f>
        <v>0</v>
      </c>
      <c r="I81" s="322">
        <f>G81-E81</f>
        <v>0</v>
      </c>
      <c r="J81" s="326"/>
    </row>
    <row r="82" spans="1:10" ht="19.5" customHeight="1">
      <c r="A82" s="610"/>
      <c r="B82" s="608"/>
      <c r="C82" s="604">
        <v>4891</v>
      </c>
      <c r="D82" s="313" t="s">
        <v>70</v>
      </c>
      <c r="E82" s="322"/>
      <c r="F82" s="322"/>
      <c r="G82" s="322"/>
      <c r="H82" s="322">
        <f t="shared" si="3"/>
        <v>0</v>
      </c>
      <c r="I82" s="322">
        <f t="shared" si="4"/>
        <v>0</v>
      </c>
      <c r="J82" s="322"/>
    </row>
    <row r="83" spans="1:10" ht="9.9" customHeight="1">
      <c r="D83" s="548"/>
      <c r="E83" s="584"/>
      <c r="F83" s="584"/>
      <c r="G83" s="584"/>
      <c r="H83" s="584"/>
      <c r="I83" s="584"/>
      <c r="J83" s="584"/>
    </row>
    <row r="84" spans="1:10" s="29" customFormat="1" ht="30">
      <c r="A84" s="752" t="s">
        <v>417</v>
      </c>
      <c r="B84" s="752"/>
      <c r="C84" s="324"/>
      <c r="D84" s="38" t="s">
        <v>72</v>
      </c>
      <c r="E84" s="28">
        <f>SUM(E86:E90)</f>
        <v>0</v>
      </c>
      <c r="F84" s="28">
        <f>SUM(F86:F90)</f>
        <v>0</v>
      </c>
      <c r="G84" s="28">
        <f>SUM(G86:G90)</f>
        <v>0</v>
      </c>
      <c r="H84" s="28">
        <f>+G84-F84</f>
        <v>0</v>
      </c>
      <c r="I84" s="28">
        <f>G84-E84</f>
        <v>0</v>
      </c>
      <c r="J84" s="28"/>
    </row>
    <row r="85" spans="1:10" s="21" customFormat="1" ht="23.25" customHeight="1">
      <c r="A85" s="591" t="s">
        <v>418</v>
      </c>
      <c r="B85" s="591" t="s">
        <v>419</v>
      </c>
      <c r="C85" s="325"/>
      <c r="D85" s="17" t="s">
        <v>71</v>
      </c>
      <c r="E85" s="19"/>
      <c r="F85" s="19"/>
      <c r="G85" s="19"/>
      <c r="H85" s="19"/>
      <c r="I85" s="19"/>
      <c r="J85" s="19"/>
    </row>
    <row r="86" spans="1:10" s="35" customFormat="1" ht="15.75" customHeight="1">
      <c r="A86" s="611"/>
      <c r="B86" s="611"/>
      <c r="C86" s="298">
        <v>5121</v>
      </c>
      <c r="D86" s="22" t="s">
        <v>73</v>
      </c>
      <c r="E86" s="39"/>
      <c r="F86" s="39"/>
      <c r="G86" s="280"/>
      <c r="H86" s="280">
        <f t="shared" si="3"/>
        <v>0</v>
      </c>
      <c r="I86" s="280">
        <f>G86-E86</f>
        <v>0</v>
      </c>
      <c r="J86" s="39"/>
    </row>
    <row r="87" spans="1:10" s="35" customFormat="1" ht="15.75" customHeight="1">
      <c r="A87" s="609"/>
      <c r="B87" s="609"/>
      <c r="C87" s="298">
        <v>5122</v>
      </c>
      <c r="D87" s="22" t="s">
        <v>74</v>
      </c>
      <c r="E87" s="39"/>
      <c r="F87" s="39"/>
      <c r="G87" s="280"/>
      <c r="H87" s="280">
        <f t="shared" si="3"/>
        <v>0</v>
      </c>
      <c r="I87" s="280">
        <f>G87-E87</f>
        <v>0</v>
      </c>
      <c r="J87" s="39"/>
    </row>
    <row r="88" spans="1:10" s="35" customFormat="1">
      <c r="A88" s="609"/>
      <c r="B88" s="609"/>
      <c r="C88" s="298">
        <v>5129</v>
      </c>
      <c r="D88" s="22" t="s">
        <v>75</v>
      </c>
      <c r="E88" s="39"/>
      <c r="F88" s="39"/>
      <c r="G88" s="280"/>
      <c r="H88" s="280">
        <f t="shared" si="3"/>
        <v>0</v>
      </c>
      <c r="I88" s="280">
        <f>G88-E88</f>
        <v>0</v>
      </c>
      <c r="J88" s="39"/>
    </row>
    <row r="89" spans="1:10" s="35" customFormat="1">
      <c r="A89" s="609"/>
      <c r="B89" s="609"/>
      <c r="C89" s="298">
        <v>5131</v>
      </c>
      <c r="D89" s="22" t="s">
        <v>499</v>
      </c>
      <c r="E89" s="39"/>
      <c r="F89" s="39"/>
      <c r="G89" s="280"/>
      <c r="H89" s="280">
        <f>+G89-F89</f>
        <v>0</v>
      </c>
      <c r="I89" s="280">
        <f>G89-E89</f>
        <v>0</v>
      </c>
      <c r="J89" s="39"/>
    </row>
    <row r="90" spans="1:10" s="35" customFormat="1" ht="15.75" customHeight="1">
      <c r="A90" s="610"/>
      <c r="B90" s="610"/>
      <c r="C90" s="298">
        <v>5132</v>
      </c>
      <c r="D90" s="22" t="s">
        <v>76</v>
      </c>
      <c r="E90" s="39"/>
      <c r="F90" s="39"/>
      <c r="G90" s="280"/>
      <c r="H90" s="280">
        <f t="shared" si="3"/>
        <v>0</v>
      </c>
      <c r="I90" s="280">
        <f>G90-E90</f>
        <v>0</v>
      </c>
      <c r="J90" s="39"/>
    </row>
    <row r="93" spans="1:10">
      <c r="D93" s="733"/>
    </row>
  </sheetData>
  <customSheetViews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1"/>
      <headerFooter alignWithMargins="0"/>
    </customSheetView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2"/>
      <headerFooter alignWithMargins="0"/>
    </customSheetView>
  </customSheetViews>
  <mergeCells count="11">
    <mergeCell ref="B15:B16"/>
    <mergeCell ref="B17:B18"/>
    <mergeCell ref="C7:D7"/>
    <mergeCell ref="A6:B6"/>
    <mergeCell ref="A2:H2"/>
    <mergeCell ref="A84:B84"/>
    <mergeCell ref="A7:B7"/>
    <mergeCell ref="D3:I3"/>
    <mergeCell ref="A10:A18"/>
    <mergeCell ref="B10:B12"/>
    <mergeCell ref="B13:B14"/>
  </mergeCells>
  <phoneticPr fontId="2" type="noConversion"/>
  <conditionalFormatting sqref="C8:D8">
    <cfRule type="cellIs" dxfId="1" priority="7" stopIfTrue="1" operator="equal">
      <formula>0</formula>
    </cfRule>
  </conditionalFormatting>
  <conditionalFormatting sqref="D14:D15">
    <cfRule type="cellIs" dxfId="0" priority="3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opLeftCell="A88" workbookViewId="0">
      <selection activeCell="E96" sqref="E96"/>
    </sheetView>
  </sheetViews>
  <sheetFormatPr defaultColWidth="9.109375" defaultRowHeight="15"/>
  <cols>
    <col min="1" max="1" width="4.88671875" style="4" customWidth="1"/>
    <col min="2" max="2" width="49.44140625" style="5" customWidth="1"/>
    <col min="3" max="3" width="11.5546875" style="5" customWidth="1"/>
    <col min="4" max="4" width="10.33203125" style="5" customWidth="1"/>
    <col min="5" max="5" width="20.6640625" style="5" customWidth="1"/>
    <col min="6" max="6" width="8.44140625" style="5" bestFit="1" customWidth="1"/>
    <col min="7" max="7" width="20.88671875" style="5" customWidth="1"/>
    <col min="8" max="8" width="11" style="5" customWidth="1"/>
    <col min="9" max="9" width="21" style="5" customWidth="1"/>
    <col min="10" max="10" width="13.5546875" style="5" customWidth="1"/>
    <col min="11" max="16384" width="9.109375" style="5"/>
  </cols>
  <sheetData>
    <row r="1" spans="1:12" s="33" customFormat="1">
      <c r="A1" s="350"/>
      <c r="B1" s="3"/>
      <c r="C1" s="3"/>
      <c r="D1" s="3"/>
      <c r="E1" s="124"/>
      <c r="F1" s="124"/>
      <c r="G1" s="32"/>
      <c r="H1" s="32"/>
      <c r="I1" s="137" t="s">
        <v>399</v>
      </c>
    </row>
    <row r="2" spans="1:12" s="33" customFormat="1" ht="12.75" customHeight="1">
      <c r="A2" s="350"/>
      <c r="B2" s="3"/>
      <c r="C2" s="3"/>
      <c r="D2" s="3"/>
      <c r="E2" s="124"/>
      <c r="F2" s="124"/>
      <c r="G2" s="761" t="s">
        <v>27</v>
      </c>
      <c r="H2" s="761"/>
      <c r="I2" s="761"/>
    </row>
    <row r="3" spans="1:12" s="33" customFormat="1" ht="15.6" thickBot="1">
      <c r="A3" s="32"/>
      <c r="B3" s="219" t="s">
        <v>806</v>
      </c>
      <c r="C3" s="219"/>
      <c r="D3" s="219"/>
      <c r="E3" s="219"/>
      <c r="F3" s="613"/>
    </row>
    <row r="4" spans="1:12" s="191" customFormat="1" ht="17.25" customHeight="1">
      <c r="A4" s="32"/>
      <c r="B4" s="566" t="s">
        <v>28</v>
      </c>
      <c r="E4" s="559"/>
      <c r="F4" s="613"/>
      <c r="G4" s="190"/>
      <c r="H4" s="190"/>
      <c r="I4" s="190"/>
      <c r="J4" s="190"/>
      <c r="K4" s="190"/>
      <c r="L4" s="190"/>
    </row>
    <row r="5" spans="1:12" s="33" customFormat="1" ht="54.9" customHeight="1">
      <c r="A5" s="567" t="s">
        <v>539</v>
      </c>
      <c r="B5" s="573"/>
      <c r="C5" s="560"/>
      <c r="D5" s="560"/>
      <c r="E5" s="560"/>
      <c r="F5" s="560"/>
      <c r="G5" s="560"/>
      <c r="H5" s="560"/>
      <c r="I5" s="138"/>
    </row>
    <row r="6" spans="1:12" s="33" customFormat="1" ht="15.6" thickBot="1">
      <c r="A6" s="32"/>
      <c r="G6" s="509" t="s">
        <v>370</v>
      </c>
      <c r="H6" s="519"/>
    </row>
    <row r="7" spans="1:12" s="92" customFormat="1" ht="46.5" customHeight="1" thickBot="1">
      <c r="A7" s="561"/>
      <c r="B7" s="562"/>
      <c r="C7" s="563"/>
      <c r="D7" s="762" t="s">
        <v>540</v>
      </c>
      <c r="E7" s="763"/>
      <c r="F7" s="762" t="s">
        <v>541</v>
      </c>
      <c r="G7" s="763"/>
      <c r="H7" s="764" t="s">
        <v>542</v>
      </c>
      <c r="I7" s="765"/>
    </row>
    <row r="8" spans="1:12" s="120" customFormat="1" ht="55.5" customHeight="1" thickBot="1">
      <c r="A8" s="564" t="s">
        <v>6</v>
      </c>
      <c r="B8" s="561" t="s">
        <v>388</v>
      </c>
      <c r="C8" s="565" t="s">
        <v>398</v>
      </c>
      <c r="D8" s="554" t="s">
        <v>194</v>
      </c>
      <c r="E8" s="546" t="s">
        <v>423</v>
      </c>
      <c r="F8" s="554" t="s">
        <v>194</v>
      </c>
      <c r="G8" s="554" t="s">
        <v>423</v>
      </c>
      <c r="H8" s="554" t="s">
        <v>194</v>
      </c>
      <c r="I8" s="614" t="s">
        <v>423</v>
      </c>
    </row>
    <row r="9" spans="1:12" s="123" customFormat="1" ht="11.4" thickBot="1">
      <c r="A9" s="221">
        <v>1</v>
      </c>
      <c r="B9" s="574">
        <v>2</v>
      </c>
      <c r="C9" s="220">
        <v>3</v>
      </c>
      <c r="D9" s="222">
        <v>4</v>
      </c>
      <c r="E9" s="222">
        <v>5</v>
      </c>
      <c r="F9" s="222">
        <v>6</v>
      </c>
      <c r="G9" s="222">
        <v>7</v>
      </c>
      <c r="H9" s="222">
        <v>8</v>
      </c>
      <c r="I9" s="222">
        <v>9</v>
      </c>
    </row>
    <row r="10" spans="1:12" s="223" customFormat="1" ht="22.65" customHeight="1">
      <c r="A10" s="555">
        <v>1</v>
      </c>
      <c r="B10" s="575" t="s">
        <v>39</v>
      </c>
      <c r="C10" s="556">
        <v>4212</v>
      </c>
      <c r="D10" s="556"/>
      <c r="E10" s="557">
        <f>SUM(E13:E15)</f>
        <v>11141.2</v>
      </c>
      <c r="F10" s="557"/>
      <c r="G10" s="557">
        <f>SUM(G13:G15)</f>
        <v>11414.3</v>
      </c>
      <c r="H10" s="557">
        <f>F10-D10</f>
        <v>0</v>
      </c>
      <c r="I10" s="557">
        <f>G10-E10</f>
        <v>273.09999999999854</v>
      </c>
    </row>
    <row r="11" spans="1:12" s="42" customFormat="1">
      <c r="A11" s="81"/>
      <c r="B11" s="558" t="s">
        <v>150</v>
      </c>
      <c r="C11" s="81"/>
      <c r="D11" s="81"/>
      <c r="E11" s="83"/>
      <c r="F11" s="83"/>
      <c r="G11" s="113"/>
      <c r="H11" s="113"/>
      <c r="I11" s="113"/>
    </row>
    <row r="12" spans="1:12" s="42" customFormat="1">
      <c r="A12" s="81"/>
      <c r="B12" s="576" t="s">
        <v>405</v>
      </c>
      <c r="C12" s="81"/>
      <c r="D12" s="81"/>
      <c r="E12" s="83"/>
      <c r="F12" s="83"/>
      <c r="G12" s="113"/>
      <c r="H12" s="113"/>
      <c r="I12" s="113"/>
    </row>
    <row r="13" spans="1:12" s="42" customFormat="1">
      <c r="A13" s="81">
        <v>1</v>
      </c>
      <c r="B13" s="720" t="s">
        <v>39</v>
      </c>
      <c r="C13" s="81" t="s">
        <v>1</v>
      </c>
      <c r="D13" s="718">
        <v>199446</v>
      </c>
      <c r="E13" s="83">
        <v>5310</v>
      </c>
      <c r="F13" s="81">
        <v>199446</v>
      </c>
      <c r="G13" s="83">
        <v>5831.2</v>
      </c>
      <c r="H13" s="83">
        <f t="shared" ref="H13:I16" si="0">F13-D13</f>
        <v>0</v>
      </c>
      <c r="I13" s="83">
        <f t="shared" si="0"/>
        <v>521.19999999999982</v>
      </c>
    </row>
    <row r="14" spans="1:12" s="42" customFormat="1">
      <c r="A14" s="81">
        <v>2</v>
      </c>
      <c r="B14" s="721" t="s">
        <v>753</v>
      </c>
      <c r="C14" s="81" t="s">
        <v>1</v>
      </c>
      <c r="D14" s="718">
        <v>40166.300000000003</v>
      </c>
      <c r="E14" s="83">
        <v>5831.2</v>
      </c>
      <c r="F14" s="81">
        <v>40166.300000000003</v>
      </c>
      <c r="G14" s="83">
        <v>5583.1</v>
      </c>
      <c r="H14" s="83">
        <f t="shared" si="0"/>
        <v>0</v>
      </c>
      <c r="I14" s="83">
        <f t="shared" si="0"/>
        <v>-248.09999999999945</v>
      </c>
    </row>
    <row r="15" spans="1:12" s="42" customFormat="1">
      <c r="A15" s="81">
        <v>3</v>
      </c>
      <c r="B15" s="577"/>
      <c r="C15" s="81" t="s">
        <v>1</v>
      </c>
      <c r="D15" s="81"/>
      <c r="E15" s="83"/>
      <c r="F15" s="83"/>
      <c r="G15" s="83"/>
      <c r="H15" s="83">
        <f t="shared" si="0"/>
        <v>0</v>
      </c>
      <c r="I15" s="83">
        <f t="shared" si="0"/>
        <v>0</v>
      </c>
    </row>
    <row r="16" spans="1:12" s="223" customFormat="1" ht="23.25" customHeight="1">
      <c r="A16" s="555">
        <v>2</v>
      </c>
      <c r="B16" s="575" t="s">
        <v>40</v>
      </c>
      <c r="C16" s="556">
        <v>4213</v>
      </c>
      <c r="D16" s="556"/>
      <c r="E16" s="557">
        <f>SUM(E19:E20)</f>
        <v>1596</v>
      </c>
      <c r="F16" s="719"/>
      <c r="G16" s="557">
        <f>SUM(G19:G20)</f>
        <v>1596</v>
      </c>
      <c r="H16" s="557">
        <f t="shared" si="0"/>
        <v>0</v>
      </c>
      <c r="I16" s="557">
        <f t="shared" si="0"/>
        <v>0</v>
      </c>
    </row>
    <row r="17" spans="1:9" s="42" customFormat="1">
      <c r="A17" s="224"/>
      <c r="B17" s="558" t="s">
        <v>150</v>
      </c>
      <c r="C17" s="81"/>
      <c r="D17" s="81"/>
      <c r="E17" s="83"/>
      <c r="F17" s="718"/>
      <c r="G17" s="113"/>
      <c r="H17" s="113"/>
      <c r="I17" s="113"/>
    </row>
    <row r="18" spans="1:9" s="42" customFormat="1">
      <c r="A18" s="572"/>
      <c r="B18" s="576" t="s">
        <v>405</v>
      </c>
      <c r="C18" s="81"/>
      <c r="D18" s="81"/>
      <c r="E18" s="83"/>
      <c r="F18" s="718"/>
      <c r="G18" s="113"/>
      <c r="H18" s="113"/>
      <c r="I18" s="113"/>
    </row>
    <row r="19" spans="1:9" s="42" customFormat="1">
      <c r="A19" s="81">
        <v>1</v>
      </c>
      <c r="B19" s="712" t="s">
        <v>757</v>
      </c>
      <c r="C19" s="81" t="s">
        <v>1</v>
      </c>
      <c r="D19" s="81">
        <v>1</v>
      </c>
      <c r="E19" s="83">
        <v>1500</v>
      </c>
      <c r="F19" s="718">
        <v>1</v>
      </c>
      <c r="G19" s="83">
        <v>1500</v>
      </c>
      <c r="H19" s="83"/>
      <c r="I19" s="83">
        <f t="shared" ref="H19:I21" si="1">G19-E19</f>
        <v>0</v>
      </c>
    </row>
    <row r="20" spans="1:9" s="42" customFormat="1">
      <c r="A20" s="81">
        <v>2</v>
      </c>
      <c r="B20" s="713" t="s">
        <v>758</v>
      </c>
      <c r="C20" s="81" t="s">
        <v>1</v>
      </c>
      <c r="D20" s="81">
        <v>1</v>
      </c>
      <c r="E20" s="83">
        <v>96</v>
      </c>
      <c r="F20" s="718">
        <v>1</v>
      </c>
      <c r="G20" s="83">
        <v>96</v>
      </c>
      <c r="H20" s="83"/>
      <c r="I20" s="83">
        <f t="shared" si="1"/>
        <v>0</v>
      </c>
    </row>
    <row r="21" spans="1:9" s="223" customFormat="1" ht="23.25" customHeight="1">
      <c r="A21" s="555">
        <v>3</v>
      </c>
      <c r="B21" s="575" t="s">
        <v>42</v>
      </c>
      <c r="C21" s="556">
        <v>4214</v>
      </c>
      <c r="D21" s="556"/>
      <c r="E21" s="557">
        <f>SUM(E24:E26)</f>
        <v>5556.9</v>
      </c>
      <c r="F21" s="719"/>
      <c r="G21" s="557">
        <f>SUM(G24:G26)</f>
        <v>4236.8999999999996</v>
      </c>
      <c r="H21" s="557">
        <f t="shared" si="1"/>
        <v>0</v>
      </c>
      <c r="I21" s="557">
        <f t="shared" si="1"/>
        <v>-1320</v>
      </c>
    </row>
    <row r="22" spans="1:9" s="42" customFormat="1">
      <c r="A22" s="224"/>
      <c r="B22" s="558" t="s">
        <v>150</v>
      </c>
      <c r="C22" s="81"/>
      <c r="D22" s="81"/>
      <c r="E22" s="83"/>
      <c r="F22" s="718"/>
      <c r="G22" s="113"/>
      <c r="H22" s="113"/>
      <c r="I22" s="113"/>
    </row>
    <row r="23" spans="1:9" s="42" customFormat="1">
      <c r="A23" s="572"/>
      <c r="B23" s="576" t="s">
        <v>405</v>
      </c>
      <c r="C23" s="81"/>
      <c r="D23" s="81"/>
      <c r="E23" s="83"/>
      <c r="F23" s="718"/>
      <c r="G23" s="113"/>
      <c r="H23" s="113"/>
      <c r="I23" s="113"/>
    </row>
    <row r="24" spans="1:9" s="42" customFormat="1">
      <c r="A24" s="81">
        <v>1</v>
      </c>
      <c r="B24" s="712" t="s">
        <v>754</v>
      </c>
      <c r="C24" s="81" t="s">
        <v>1</v>
      </c>
      <c r="D24" s="81">
        <v>1</v>
      </c>
      <c r="E24" s="83">
        <v>2000</v>
      </c>
      <c r="F24" s="718">
        <v>1</v>
      </c>
      <c r="G24" s="83">
        <v>1000</v>
      </c>
      <c r="H24" s="83">
        <f t="shared" ref="H24:I26" si="2">F24-D24</f>
        <v>0</v>
      </c>
      <c r="I24" s="83">
        <f t="shared" si="2"/>
        <v>-1000</v>
      </c>
    </row>
    <row r="25" spans="1:9" s="42" customFormat="1">
      <c r="A25" s="81">
        <v>2</v>
      </c>
      <c r="B25" s="713" t="s">
        <v>755</v>
      </c>
      <c r="C25" s="81" t="s">
        <v>1</v>
      </c>
      <c r="D25" s="81">
        <v>1</v>
      </c>
      <c r="E25" s="83">
        <v>3356.9</v>
      </c>
      <c r="F25" s="718">
        <v>1</v>
      </c>
      <c r="G25" s="83">
        <v>3036.9</v>
      </c>
      <c r="H25" s="83">
        <f t="shared" si="2"/>
        <v>0</v>
      </c>
      <c r="I25" s="83">
        <f t="shared" si="2"/>
        <v>-320</v>
      </c>
    </row>
    <row r="26" spans="1:9" s="42" customFormat="1">
      <c r="A26" s="81">
        <v>3</v>
      </c>
      <c r="B26" s="713" t="s">
        <v>756</v>
      </c>
      <c r="C26" s="81" t="s">
        <v>1</v>
      </c>
      <c r="D26" s="81">
        <v>1</v>
      </c>
      <c r="E26" s="83">
        <v>200</v>
      </c>
      <c r="F26" s="718">
        <v>1</v>
      </c>
      <c r="G26" s="83">
        <v>200</v>
      </c>
      <c r="H26" s="83">
        <f t="shared" si="2"/>
        <v>0</v>
      </c>
      <c r="I26" s="83">
        <f t="shared" si="2"/>
        <v>0</v>
      </c>
    </row>
    <row r="27" spans="1:9" s="223" customFormat="1" ht="23.25" customHeight="1">
      <c r="A27" s="555" t="s">
        <v>324</v>
      </c>
      <c r="B27" s="575" t="s">
        <v>43</v>
      </c>
      <c r="C27" s="556">
        <v>4215</v>
      </c>
      <c r="D27" s="556"/>
      <c r="E27" s="557">
        <f>SUM(E30:E30)</f>
        <v>650</v>
      </c>
      <c r="F27" s="719"/>
      <c r="G27" s="557">
        <f>SUM(G30:G30)</f>
        <v>650</v>
      </c>
      <c r="H27" s="557">
        <f>F27-D27</f>
        <v>0</v>
      </c>
      <c r="I27" s="557">
        <f>G27-E27</f>
        <v>0</v>
      </c>
    </row>
    <row r="28" spans="1:9" s="42" customFormat="1">
      <c r="A28" s="224"/>
      <c r="B28" s="558" t="s">
        <v>150</v>
      </c>
      <c r="C28" s="81"/>
      <c r="D28" s="81"/>
      <c r="E28" s="83"/>
      <c r="F28" s="718"/>
      <c r="G28" s="113"/>
      <c r="H28" s="113"/>
      <c r="I28" s="113"/>
    </row>
    <row r="29" spans="1:9" s="42" customFormat="1">
      <c r="A29" s="572"/>
      <c r="B29" s="576" t="s">
        <v>405</v>
      </c>
      <c r="C29" s="81"/>
      <c r="D29" s="81"/>
      <c r="E29" s="83"/>
      <c r="F29" s="718"/>
      <c r="G29" s="113"/>
      <c r="H29" s="113"/>
      <c r="I29" s="113"/>
    </row>
    <row r="30" spans="1:9" s="42" customFormat="1">
      <c r="A30" s="81">
        <v>1</v>
      </c>
      <c r="B30" s="712" t="s">
        <v>759</v>
      </c>
      <c r="C30" s="81" t="s">
        <v>1</v>
      </c>
      <c r="D30" s="81">
        <v>1</v>
      </c>
      <c r="E30" s="83">
        <v>650</v>
      </c>
      <c r="F30" s="718">
        <v>1</v>
      </c>
      <c r="G30" s="83">
        <v>650</v>
      </c>
      <c r="H30" s="83">
        <f>F30-D30</f>
        <v>0</v>
      </c>
      <c r="I30" s="83">
        <f>G30-E30</f>
        <v>0</v>
      </c>
    </row>
    <row r="31" spans="1:9" s="223" customFormat="1" ht="23.25" customHeight="1">
      <c r="A31" s="555" t="s">
        <v>324</v>
      </c>
      <c r="B31" s="575" t="s">
        <v>48</v>
      </c>
      <c r="C31" s="556">
        <v>4231</v>
      </c>
      <c r="D31" s="556"/>
      <c r="E31" s="557">
        <f>SUM(E34:E34)</f>
        <v>300</v>
      </c>
      <c r="F31" s="719"/>
      <c r="G31" s="557">
        <f>SUM(G34:G34)</f>
        <v>300</v>
      </c>
      <c r="H31" s="557">
        <f>F31-D31</f>
        <v>0</v>
      </c>
      <c r="I31" s="557">
        <f>G31-E31</f>
        <v>0</v>
      </c>
    </row>
    <row r="32" spans="1:9" s="42" customFormat="1">
      <c r="A32" s="224"/>
      <c r="B32" s="558" t="s">
        <v>150</v>
      </c>
      <c r="C32" s="81"/>
      <c r="D32" s="81"/>
      <c r="E32" s="83"/>
      <c r="F32" s="718"/>
      <c r="G32" s="113"/>
      <c r="H32" s="113"/>
      <c r="I32" s="113"/>
    </row>
    <row r="33" spans="1:9" s="42" customFormat="1">
      <c r="A33" s="572"/>
      <c r="B33" s="576" t="s">
        <v>405</v>
      </c>
      <c r="C33" s="81"/>
      <c r="D33" s="81"/>
      <c r="E33" s="83"/>
      <c r="F33" s="718"/>
      <c r="G33" s="113"/>
      <c r="H33" s="113"/>
      <c r="I33" s="113"/>
    </row>
    <row r="34" spans="1:9" s="42" customFormat="1">
      <c r="A34" s="81">
        <v>1</v>
      </c>
      <c r="B34" s="712" t="s">
        <v>760</v>
      </c>
      <c r="C34" s="81" t="s">
        <v>1</v>
      </c>
      <c r="D34" s="81">
        <v>1</v>
      </c>
      <c r="E34" s="83">
        <v>300</v>
      </c>
      <c r="F34" s="718">
        <v>1</v>
      </c>
      <c r="G34" s="83">
        <v>300</v>
      </c>
      <c r="H34" s="83">
        <f>F34-D34</f>
        <v>0</v>
      </c>
      <c r="I34" s="83">
        <f>G34-E34</f>
        <v>0</v>
      </c>
    </row>
    <row r="35" spans="1:9" s="223" customFormat="1" ht="23.25" customHeight="1">
      <c r="A35" s="555" t="s">
        <v>324</v>
      </c>
      <c r="B35" s="575" t="s">
        <v>49</v>
      </c>
      <c r="C35" s="556">
        <v>4232</v>
      </c>
      <c r="D35" s="556"/>
      <c r="E35" s="557">
        <f>SUM(E38:E39)</f>
        <v>1020</v>
      </c>
      <c r="F35" s="719"/>
      <c r="G35" s="557">
        <f>SUM(G38:G41)</f>
        <v>2028</v>
      </c>
      <c r="H35" s="557">
        <f>F35-D35</f>
        <v>0</v>
      </c>
      <c r="I35" s="557">
        <f>G35-E35</f>
        <v>1008</v>
      </c>
    </row>
    <row r="36" spans="1:9" s="42" customFormat="1">
      <c r="A36" s="224"/>
      <c r="B36" s="558" t="s">
        <v>150</v>
      </c>
      <c r="C36" s="81"/>
      <c r="D36" s="81"/>
      <c r="E36" s="83"/>
      <c r="F36" s="718"/>
      <c r="G36" s="113"/>
      <c r="H36" s="113"/>
      <c r="I36" s="113"/>
    </row>
    <row r="37" spans="1:9" s="42" customFormat="1">
      <c r="A37" s="572"/>
      <c r="B37" s="576" t="s">
        <v>405</v>
      </c>
      <c r="C37" s="81"/>
      <c r="D37" s="81"/>
      <c r="E37" s="83"/>
      <c r="F37" s="718"/>
      <c r="G37" s="113"/>
      <c r="H37" s="113"/>
      <c r="I37" s="113"/>
    </row>
    <row r="38" spans="1:9" s="42" customFormat="1">
      <c r="A38" s="81">
        <v>1</v>
      </c>
      <c r="B38" s="714" t="s">
        <v>761</v>
      </c>
      <c r="C38" s="81" t="s">
        <v>1</v>
      </c>
      <c r="D38" s="81">
        <v>1</v>
      </c>
      <c r="E38" s="83">
        <v>300</v>
      </c>
      <c r="F38" s="718">
        <v>1</v>
      </c>
      <c r="G38" s="83">
        <v>300</v>
      </c>
      <c r="H38" s="83">
        <f t="shared" ref="H38:I42" si="3">F38-D38</f>
        <v>0</v>
      </c>
      <c r="I38" s="83">
        <f t="shared" si="3"/>
        <v>0</v>
      </c>
    </row>
    <row r="39" spans="1:9" s="42" customFormat="1">
      <c r="A39" s="81">
        <v>2</v>
      </c>
      <c r="B39" s="714" t="s">
        <v>762</v>
      </c>
      <c r="C39" s="81" t="s">
        <v>1</v>
      </c>
      <c r="D39" s="81">
        <v>1</v>
      </c>
      <c r="E39" s="83">
        <v>720</v>
      </c>
      <c r="F39" s="718">
        <v>1</v>
      </c>
      <c r="G39" s="83">
        <v>720</v>
      </c>
      <c r="H39" s="83">
        <f t="shared" si="3"/>
        <v>0</v>
      </c>
      <c r="I39" s="83">
        <f t="shared" si="3"/>
        <v>0</v>
      </c>
    </row>
    <row r="40" spans="1:9" s="42" customFormat="1" ht="22.8">
      <c r="A40" s="81"/>
      <c r="B40" s="714" t="s">
        <v>820</v>
      </c>
      <c r="C40" s="81" t="s">
        <v>1</v>
      </c>
      <c r="D40" s="81"/>
      <c r="E40" s="83"/>
      <c r="F40" s="718">
        <v>1</v>
      </c>
      <c r="G40" s="83">
        <v>600</v>
      </c>
      <c r="H40" s="83"/>
      <c r="I40" s="83">
        <v>600</v>
      </c>
    </row>
    <row r="41" spans="1:9" s="42" customFormat="1">
      <c r="A41" s="81"/>
      <c r="B41" s="714" t="s">
        <v>819</v>
      </c>
      <c r="C41" s="81" t="s">
        <v>1</v>
      </c>
      <c r="D41" s="81"/>
      <c r="E41" s="83"/>
      <c r="F41" s="718">
        <v>1</v>
      </c>
      <c r="G41" s="83">
        <v>408</v>
      </c>
      <c r="H41" s="83"/>
      <c r="I41" s="83">
        <v>408</v>
      </c>
    </row>
    <row r="42" spans="1:9" s="223" customFormat="1" ht="23.25" customHeight="1">
      <c r="A42" s="555" t="s">
        <v>324</v>
      </c>
      <c r="B42" s="575" t="s">
        <v>50</v>
      </c>
      <c r="C42" s="556">
        <v>4234</v>
      </c>
      <c r="D42" s="556"/>
      <c r="E42" s="557">
        <f>SUM(E45:E47)</f>
        <v>2160.4</v>
      </c>
      <c r="F42" s="719"/>
      <c r="G42" s="557">
        <f>SUM(G45:G47)</f>
        <v>2160.4</v>
      </c>
      <c r="H42" s="557">
        <f t="shared" si="3"/>
        <v>0</v>
      </c>
      <c r="I42" s="557">
        <f t="shared" si="3"/>
        <v>0</v>
      </c>
    </row>
    <row r="43" spans="1:9" s="42" customFormat="1">
      <c r="A43" s="224"/>
      <c r="B43" s="558" t="s">
        <v>150</v>
      </c>
      <c r="C43" s="81"/>
      <c r="D43" s="81"/>
      <c r="E43" s="83"/>
      <c r="F43" s="718"/>
      <c r="G43" s="113"/>
      <c r="H43" s="113"/>
      <c r="I43" s="113"/>
    </row>
    <row r="44" spans="1:9" s="42" customFormat="1">
      <c r="A44" s="572"/>
      <c r="B44" s="576" t="s">
        <v>405</v>
      </c>
      <c r="C44" s="81"/>
      <c r="D44" s="81"/>
      <c r="E44" s="83"/>
      <c r="F44" s="718"/>
      <c r="G44" s="113"/>
      <c r="H44" s="113"/>
      <c r="I44" s="113"/>
    </row>
    <row r="45" spans="1:9" s="42" customFormat="1">
      <c r="A45" s="81">
        <v>1</v>
      </c>
      <c r="B45" s="720" t="s">
        <v>763</v>
      </c>
      <c r="C45" s="81" t="s">
        <v>1</v>
      </c>
      <c r="D45" s="81">
        <v>2634</v>
      </c>
      <c r="E45" s="83">
        <v>665.4</v>
      </c>
      <c r="F45" s="718">
        <v>2634</v>
      </c>
      <c r="G45" s="83">
        <v>665.4</v>
      </c>
      <c r="H45" s="83">
        <f t="shared" ref="H45:I47" si="4">F45-D45</f>
        <v>0</v>
      </c>
      <c r="I45" s="83">
        <f t="shared" si="4"/>
        <v>0</v>
      </c>
    </row>
    <row r="46" spans="1:9" s="42" customFormat="1">
      <c r="A46" s="81">
        <v>2</v>
      </c>
      <c r="B46" s="713" t="s">
        <v>764</v>
      </c>
      <c r="C46" s="81" t="s">
        <v>1</v>
      </c>
      <c r="D46" s="81">
        <v>1</v>
      </c>
      <c r="E46" s="83">
        <v>995</v>
      </c>
      <c r="F46" s="718">
        <v>1</v>
      </c>
      <c r="G46" s="83">
        <v>995</v>
      </c>
      <c r="H46" s="83">
        <f t="shared" si="4"/>
        <v>0</v>
      </c>
      <c r="I46" s="83">
        <f t="shared" si="4"/>
        <v>0</v>
      </c>
    </row>
    <row r="47" spans="1:9" s="42" customFormat="1">
      <c r="A47" s="81">
        <v>3</v>
      </c>
      <c r="B47" s="713" t="s">
        <v>765</v>
      </c>
      <c r="C47" s="81" t="s">
        <v>1</v>
      </c>
      <c r="D47" s="81">
        <v>1</v>
      </c>
      <c r="E47" s="83">
        <v>500</v>
      </c>
      <c r="F47" s="718">
        <v>1</v>
      </c>
      <c r="G47" s="83">
        <v>500</v>
      </c>
      <c r="H47" s="83">
        <f t="shared" si="4"/>
        <v>0</v>
      </c>
      <c r="I47" s="83">
        <f t="shared" si="4"/>
        <v>0</v>
      </c>
    </row>
    <row r="48" spans="1:9" s="223" customFormat="1" ht="23.25" customHeight="1">
      <c r="A48" s="555" t="s">
        <v>324</v>
      </c>
      <c r="B48" s="575" t="s">
        <v>52</v>
      </c>
      <c r="C48" s="556">
        <v>4236</v>
      </c>
      <c r="D48" s="556"/>
      <c r="E48" s="557">
        <f>SUM(E51:E51)</f>
        <v>0</v>
      </c>
      <c r="F48" s="719"/>
      <c r="G48" s="557">
        <f>SUM(G51:G51)</f>
        <v>60</v>
      </c>
      <c r="H48" s="557">
        <f>F48-D48</f>
        <v>0</v>
      </c>
      <c r="I48" s="557">
        <f>G48-E48</f>
        <v>60</v>
      </c>
    </row>
    <row r="49" spans="1:9" s="42" customFormat="1">
      <c r="A49" s="224"/>
      <c r="B49" s="558" t="s">
        <v>150</v>
      </c>
      <c r="C49" s="81"/>
      <c r="D49" s="81"/>
      <c r="E49" s="83"/>
      <c r="F49" s="718"/>
      <c r="G49" s="113"/>
      <c r="H49" s="113"/>
      <c r="I49" s="113"/>
    </row>
    <row r="50" spans="1:9" s="42" customFormat="1">
      <c r="A50" s="572"/>
      <c r="B50" s="576" t="s">
        <v>405</v>
      </c>
      <c r="C50" s="81"/>
      <c r="D50" s="81"/>
      <c r="E50" s="83"/>
      <c r="F50" s="718"/>
      <c r="G50" s="113"/>
      <c r="H50" s="113"/>
      <c r="I50" s="113"/>
    </row>
    <row r="51" spans="1:9" s="42" customFormat="1">
      <c r="A51" s="81">
        <v>1</v>
      </c>
      <c r="B51" s="714" t="s">
        <v>834</v>
      </c>
      <c r="C51" s="81" t="s">
        <v>1</v>
      </c>
      <c r="D51" s="81"/>
      <c r="E51" s="83"/>
      <c r="F51" s="718">
        <v>1</v>
      </c>
      <c r="G51" s="83">
        <v>60</v>
      </c>
      <c r="H51" s="83">
        <f>F51-D51</f>
        <v>1</v>
      </c>
      <c r="I51" s="83">
        <f>G51-E51</f>
        <v>60</v>
      </c>
    </row>
    <row r="52" spans="1:9" s="223" customFormat="1" ht="23.25" customHeight="1">
      <c r="A52" s="555" t="s">
        <v>324</v>
      </c>
      <c r="B52" s="575" t="s">
        <v>766</v>
      </c>
      <c r="C52" s="556">
        <v>4237</v>
      </c>
      <c r="D52" s="556"/>
      <c r="E52" s="557">
        <f>SUM(E55:E55)</f>
        <v>15790</v>
      </c>
      <c r="F52" s="719"/>
      <c r="G52" s="557">
        <f>SUM(G55:G55)</f>
        <v>15790</v>
      </c>
      <c r="H52" s="557">
        <f>F52-D52</f>
        <v>0</v>
      </c>
      <c r="I52" s="557">
        <f>G52-E52</f>
        <v>0</v>
      </c>
    </row>
    <row r="53" spans="1:9" s="42" customFormat="1">
      <c r="A53" s="224"/>
      <c r="B53" s="558" t="s">
        <v>150</v>
      </c>
      <c r="C53" s="81"/>
      <c r="D53" s="81"/>
      <c r="E53" s="83"/>
      <c r="F53" s="718"/>
      <c r="G53" s="113"/>
      <c r="H53" s="113"/>
      <c r="I53" s="113"/>
    </row>
    <row r="54" spans="1:9" s="42" customFormat="1">
      <c r="A54" s="572"/>
      <c r="B54" s="576" t="s">
        <v>405</v>
      </c>
      <c r="C54" s="81"/>
      <c r="D54" s="81"/>
      <c r="E54" s="83"/>
      <c r="F54" s="718"/>
      <c r="G54" s="113"/>
      <c r="H54" s="113"/>
      <c r="I54" s="113"/>
    </row>
    <row r="55" spans="1:9" s="42" customFormat="1">
      <c r="A55" s="81">
        <v>1</v>
      </c>
      <c r="B55" s="714" t="s">
        <v>767</v>
      </c>
      <c r="C55" s="81" t="s">
        <v>1</v>
      </c>
      <c r="D55" s="81">
        <v>1</v>
      </c>
      <c r="E55" s="83">
        <v>15790</v>
      </c>
      <c r="F55" s="718">
        <v>1</v>
      </c>
      <c r="G55" s="83">
        <v>15790</v>
      </c>
      <c r="H55" s="83">
        <f>F55-D55</f>
        <v>0</v>
      </c>
      <c r="I55" s="83">
        <f>G55-E55</f>
        <v>0</v>
      </c>
    </row>
    <row r="56" spans="1:9" s="223" customFormat="1" ht="23.25" customHeight="1">
      <c r="A56" s="555" t="s">
        <v>324</v>
      </c>
      <c r="B56" s="575" t="s">
        <v>768</v>
      </c>
      <c r="C56" s="556">
        <v>4241</v>
      </c>
      <c r="D56" s="556"/>
      <c r="E56" s="557">
        <f>SUM(E60:E60)</f>
        <v>200</v>
      </c>
      <c r="F56" s="719"/>
      <c r="G56" s="557">
        <f>SUM(G59:G60)</f>
        <v>300</v>
      </c>
      <c r="H56" s="557">
        <f>F56-D56</f>
        <v>0</v>
      </c>
      <c r="I56" s="557">
        <f>G56-E56</f>
        <v>100</v>
      </c>
    </row>
    <row r="57" spans="1:9" s="42" customFormat="1">
      <c r="A57" s="224"/>
      <c r="B57" s="558" t="s">
        <v>150</v>
      </c>
      <c r="C57" s="81"/>
      <c r="D57" s="81"/>
      <c r="E57" s="83"/>
      <c r="F57" s="718"/>
      <c r="G57" s="113"/>
      <c r="H57" s="113"/>
      <c r="I57" s="113"/>
    </row>
    <row r="58" spans="1:9" s="42" customFormat="1">
      <c r="A58" s="572"/>
      <c r="B58" s="576" t="s">
        <v>405</v>
      </c>
      <c r="C58" s="81"/>
      <c r="D58" s="81"/>
      <c r="E58" s="83"/>
      <c r="F58" s="718"/>
      <c r="G58" s="113"/>
      <c r="H58" s="113"/>
      <c r="I58" s="113"/>
    </row>
    <row r="59" spans="1:9" s="42" customFormat="1" ht="22.8">
      <c r="A59" s="572">
        <v>1</v>
      </c>
      <c r="B59" s="714" t="s">
        <v>833</v>
      </c>
      <c r="C59" s="81"/>
      <c r="D59" s="81"/>
      <c r="E59" s="83"/>
      <c r="F59" s="718">
        <v>1</v>
      </c>
      <c r="G59" s="83">
        <v>100</v>
      </c>
      <c r="H59" s="113"/>
      <c r="I59" s="113"/>
    </row>
    <row r="60" spans="1:9" s="42" customFormat="1">
      <c r="A60" s="81">
        <v>2</v>
      </c>
      <c r="B60" s="714" t="s">
        <v>769</v>
      </c>
      <c r="C60" s="81" t="s">
        <v>1</v>
      </c>
      <c r="D60" s="81">
        <v>1</v>
      </c>
      <c r="E60" s="83">
        <v>200</v>
      </c>
      <c r="F60" s="718">
        <v>1</v>
      </c>
      <c r="G60" s="83">
        <v>200</v>
      </c>
      <c r="H60" s="83">
        <f>F60-D60</f>
        <v>0</v>
      </c>
      <c r="I60" s="83">
        <f>G60-E60</f>
        <v>0</v>
      </c>
    </row>
    <row r="61" spans="1:9" s="223" customFormat="1" ht="23.25" customHeight="1">
      <c r="A61" s="555" t="s">
        <v>324</v>
      </c>
      <c r="B61" s="555" t="s">
        <v>770</v>
      </c>
      <c r="C61" s="556">
        <v>4251</v>
      </c>
      <c r="D61" s="556"/>
      <c r="E61" s="557">
        <f>SUM(E64:E64)</f>
        <v>1000</v>
      </c>
      <c r="F61" s="719"/>
      <c r="G61" s="557">
        <f>SUM(G64:G64)</f>
        <v>3000</v>
      </c>
      <c r="H61" s="557">
        <f>F61-D61</f>
        <v>0</v>
      </c>
      <c r="I61" s="557">
        <f>G61-E61</f>
        <v>2000</v>
      </c>
    </row>
    <row r="62" spans="1:9" s="42" customFormat="1">
      <c r="A62" s="224"/>
      <c r="B62" s="558" t="s">
        <v>150</v>
      </c>
      <c r="C62" s="81"/>
      <c r="D62" s="81"/>
      <c r="E62" s="83"/>
      <c r="F62" s="718"/>
      <c r="G62" s="113"/>
      <c r="H62" s="113"/>
      <c r="I62" s="113"/>
    </row>
    <row r="63" spans="1:9" s="42" customFormat="1">
      <c r="A63" s="572"/>
      <c r="B63" s="576" t="s">
        <v>405</v>
      </c>
      <c r="C63" s="81"/>
      <c r="D63" s="81"/>
      <c r="E63" s="83"/>
      <c r="F63" s="718"/>
      <c r="G63" s="113"/>
      <c r="H63" s="113"/>
      <c r="I63" s="113"/>
    </row>
    <row r="64" spans="1:9" s="42" customFormat="1">
      <c r="A64" s="81">
        <v>1</v>
      </c>
      <c r="B64" s="712" t="s">
        <v>771</v>
      </c>
      <c r="C64" s="81" t="s">
        <v>1</v>
      </c>
      <c r="D64" s="81">
        <v>1</v>
      </c>
      <c r="E64" s="83">
        <v>1000</v>
      </c>
      <c r="F64" s="718">
        <v>1</v>
      </c>
      <c r="G64" s="83">
        <v>3000</v>
      </c>
      <c r="H64" s="83">
        <f>F64-D64</f>
        <v>0</v>
      </c>
      <c r="I64" s="83">
        <f>G64-E64</f>
        <v>2000</v>
      </c>
    </row>
    <row r="65" spans="1:9" s="223" customFormat="1" ht="31.2" customHeight="1">
      <c r="A65" s="555" t="s">
        <v>324</v>
      </c>
      <c r="B65" s="556" t="s">
        <v>835</v>
      </c>
      <c r="C65" s="556">
        <v>4252</v>
      </c>
      <c r="D65" s="556"/>
      <c r="E65" s="557">
        <f>SUM(E68:E69)</f>
        <v>1900</v>
      </c>
      <c r="F65" s="719"/>
      <c r="G65" s="557">
        <f>SUM(G68:G69)</f>
        <v>1900</v>
      </c>
      <c r="H65" s="557">
        <f>F65-D65</f>
        <v>0</v>
      </c>
      <c r="I65" s="557">
        <f>G65-E65</f>
        <v>0</v>
      </c>
    </row>
    <row r="66" spans="1:9" s="42" customFormat="1">
      <c r="A66" s="224"/>
      <c r="B66" s="558" t="s">
        <v>150</v>
      </c>
      <c r="C66" s="81"/>
      <c r="D66" s="81"/>
      <c r="E66" s="83"/>
      <c r="F66" s="718"/>
      <c r="G66" s="113"/>
      <c r="H66" s="113"/>
      <c r="I66" s="113"/>
    </row>
    <row r="67" spans="1:9" s="42" customFormat="1">
      <c r="A67" s="572"/>
      <c r="B67" s="576" t="s">
        <v>405</v>
      </c>
      <c r="C67" s="81"/>
      <c r="D67" s="81"/>
      <c r="E67" s="83"/>
      <c r="F67" s="718"/>
      <c r="G67" s="113"/>
      <c r="H67" s="113"/>
      <c r="I67" s="113"/>
    </row>
    <row r="68" spans="1:9" s="42" customFormat="1">
      <c r="A68" s="81">
        <v>1</v>
      </c>
      <c r="B68" s="712" t="s">
        <v>772</v>
      </c>
      <c r="C68" s="81" t="s">
        <v>1</v>
      </c>
      <c r="D68" s="81">
        <v>1</v>
      </c>
      <c r="E68" s="83">
        <v>950</v>
      </c>
      <c r="F68" s="718">
        <v>1</v>
      </c>
      <c r="G68" s="83">
        <v>950</v>
      </c>
      <c r="H68" s="83">
        <f t="shared" ref="H68:I70" si="5">F68-D68</f>
        <v>0</v>
      </c>
      <c r="I68" s="83">
        <f t="shared" si="5"/>
        <v>0</v>
      </c>
    </row>
    <row r="69" spans="1:9" s="42" customFormat="1">
      <c r="A69" s="81">
        <v>2</v>
      </c>
      <c r="B69" s="712" t="s">
        <v>773</v>
      </c>
      <c r="C69" s="81" t="s">
        <v>1</v>
      </c>
      <c r="D69" s="81">
        <v>1</v>
      </c>
      <c r="E69" s="83">
        <v>950</v>
      </c>
      <c r="F69" s="718">
        <v>1</v>
      </c>
      <c r="G69" s="83">
        <v>950</v>
      </c>
      <c r="H69" s="83">
        <f t="shared" si="5"/>
        <v>0</v>
      </c>
      <c r="I69" s="83">
        <f t="shared" si="5"/>
        <v>0</v>
      </c>
    </row>
    <row r="70" spans="1:9" s="223" customFormat="1" ht="23.25" customHeight="1">
      <c r="A70" s="555" t="s">
        <v>324</v>
      </c>
      <c r="B70" s="555" t="s">
        <v>774</v>
      </c>
      <c r="C70" s="556">
        <v>4261</v>
      </c>
      <c r="D70" s="556"/>
      <c r="E70" s="557">
        <f>SUM(E73:E86)</f>
        <v>1953.5</v>
      </c>
      <c r="F70" s="557"/>
      <c r="G70" s="557">
        <f>SUM(G73:G89)</f>
        <v>1999.4</v>
      </c>
      <c r="H70" s="557">
        <f t="shared" si="5"/>
        <v>0</v>
      </c>
      <c r="I70" s="557">
        <f t="shared" si="5"/>
        <v>45.900000000000091</v>
      </c>
    </row>
    <row r="71" spans="1:9" s="42" customFormat="1">
      <c r="A71" s="224"/>
      <c r="B71" s="558" t="s">
        <v>150</v>
      </c>
      <c r="C71" s="81"/>
      <c r="D71" s="81"/>
      <c r="E71" s="83"/>
      <c r="F71" s="83"/>
      <c r="G71" s="113"/>
      <c r="H71" s="113"/>
      <c r="I71" s="113"/>
    </row>
    <row r="72" spans="1:9" s="42" customFormat="1">
      <c r="A72" s="572"/>
      <c r="B72" s="576" t="s">
        <v>405</v>
      </c>
      <c r="C72" s="81"/>
      <c r="D72" s="81"/>
      <c r="E72" s="83"/>
      <c r="F72" s="83"/>
      <c r="G72" s="113"/>
      <c r="H72" s="113"/>
      <c r="I72" s="113"/>
    </row>
    <row r="73" spans="1:9" s="42" customFormat="1">
      <c r="A73" s="572">
        <v>1</v>
      </c>
      <c r="B73" s="714" t="s">
        <v>775</v>
      </c>
      <c r="C73" s="81" t="s">
        <v>1</v>
      </c>
      <c r="D73" s="81">
        <v>20</v>
      </c>
      <c r="E73" s="83">
        <v>7</v>
      </c>
      <c r="F73" s="718">
        <v>20</v>
      </c>
      <c r="G73" s="83">
        <v>7</v>
      </c>
      <c r="H73" s="83">
        <f>F73-D73</f>
        <v>0</v>
      </c>
      <c r="I73" s="113"/>
    </row>
    <row r="74" spans="1:9" s="42" customFormat="1">
      <c r="A74" s="572">
        <v>2</v>
      </c>
      <c r="B74" s="714" t="s">
        <v>776</v>
      </c>
      <c r="C74" s="81" t="s">
        <v>1</v>
      </c>
      <c r="D74" s="81">
        <v>10</v>
      </c>
      <c r="E74" s="83">
        <v>35</v>
      </c>
      <c r="F74" s="718">
        <v>10</v>
      </c>
      <c r="G74" s="83">
        <v>35</v>
      </c>
      <c r="H74" s="83">
        <f t="shared" ref="H74:H86" si="6">F74-D74</f>
        <v>0</v>
      </c>
      <c r="I74" s="113"/>
    </row>
    <row r="75" spans="1:9" s="42" customFormat="1">
      <c r="A75" s="572">
        <v>3</v>
      </c>
      <c r="B75" s="714" t="s">
        <v>777</v>
      </c>
      <c r="C75" s="81" t="s">
        <v>1</v>
      </c>
      <c r="D75" s="81">
        <v>50</v>
      </c>
      <c r="E75" s="83">
        <v>10</v>
      </c>
      <c r="F75" s="718">
        <v>50</v>
      </c>
      <c r="G75" s="83">
        <v>10</v>
      </c>
      <c r="H75" s="83">
        <f t="shared" si="6"/>
        <v>0</v>
      </c>
      <c r="I75" s="113"/>
    </row>
    <row r="76" spans="1:9" s="42" customFormat="1">
      <c r="A76" s="572">
        <v>4</v>
      </c>
      <c r="B76" s="714" t="s">
        <v>778</v>
      </c>
      <c r="C76" s="81" t="s">
        <v>1</v>
      </c>
      <c r="D76" s="81">
        <v>150</v>
      </c>
      <c r="E76" s="83">
        <v>37.5</v>
      </c>
      <c r="F76" s="718"/>
      <c r="G76" s="83"/>
      <c r="H76" s="83">
        <f t="shared" si="6"/>
        <v>-150</v>
      </c>
      <c r="I76" s="113"/>
    </row>
    <row r="77" spans="1:9" s="42" customFormat="1">
      <c r="A77" s="572">
        <v>5</v>
      </c>
      <c r="B77" s="714" t="s">
        <v>778</v>
      </c>
      <c r="C77" s="81" t="s">
        <v>1</v>
      </c>
      <c r="D77" s="81">
        <v>50</v>
      </c>
      <c r="E77" s="83">
        <v>25</v>
      </c>
      <c r="F77" s="718">
        <v>88</v>
      </c>
      <c r="G77" s="83">
        <v>70.400000000000006</v>
      </c>
      <c r="H77" s="83">
        <f t="shared" si="6"/>
        <v>38</v>
      </c>
      <c r="I77" s="113"/>
    </row>
    <row r="78" spans="1:9" s="42" customFormat="1">
      <c r="A78" s="81">
        <v>6</v>
      </c>
      <c r="B78" s="712" t="s">
        <v>779</v>
      </c>
      <c r="C78" s="81" t="s">
        <v>1</v>
      </c>
      <c r="D78" s="81">
        <v>10</v>
      </c>
      <c r="E78" s="83">
        <v>8</v>
      </c>
      <c r="F78" s="718">
        <v>10</v>
      </c>
      <c r="G78" s="83">
        <v>8</v>
      </c>
      <c r="H78" s="83">
        <f t="shared" si="6"/>
        <v>0</v>
      </c>
      <c r="I78" s="83">
        <f>G78-E78</f>
        <v>0</v>
      </c>
    </row>
    <row r="79" spans="1:9" s="42" customFormat="1">
      <c r="A79" s="81">
        <v>7</v>
      </c>
      <c r="B79" s="713" t="s">
        <v>780</v>
      </c>
      <c r="C79" s="81" t="s">
        <v>1</v>
      </c>
      <c r="D79" s="81"/>
      <c r="E79" s="83"/>
      <c r="F79" s="718">
        <v>10</v>
      </c>
      <c r="G79" s="83">
        <v>120</v>
      </c>
      <c r="H79" s="83">
        <f>F79-D79</f>
        <v>10</v>
      </c>
      <c r="I79" s="83">
        <f t="shared" ref="I79:I86" si="7">G79-E79</f>
        <v>120</v>
      </c>
    </row>
    <row r="80" spans="1:9" s="42" customFormat="1">
      <c r="A80" s="81">
        <v>8</v>
      </c>
      <c r="B80" s="713" t="s">
        <v>780</v>
      </c>
      <c r="C80" s="81" t="s">
        <v>1</v>
      </c>
      <c r="D80" s="81"/>
      <c r="E80" s="83"/>
      <c r="F80" s="718">
        <v>2</v>
      </c>
      <c r="G80" s="83">
        <v>66</v>
      </c>
      <c r="H80" s="83">
        <f>F80-D80</f>
        <v>2</v>
      </c>
      <c r="I80" s="83">
        <f t="shared" si="7"/>
        <v>66</v>
      </c>
    </row>
    <row r="81" spans="1:9" s="42" customFormat="1">
      <c r="A81" s="81">
        <v>9</v>
      </c>
      <c r="B81" s="713" t="s">
        <v>780</v>
      </c>
      <c r="C81" s="81" t="s">
        <v>1</v>
      </c>
      <c r="D81" s="81">
        <v>10</v>
      </c>
      <c r="E81" s="83">
        <v>50</v>
      </c>
      <c r="F81" s="718">
        <v>10</v>
      </c>
      <c r="G81" s="83">
        <v>50</v>
      </c>
      <c r="H81" s="83">
        <f t="shared" si="6"/>
        <v>0</v>
      </c>
      <c r="I81" s="83">
        <f t="shared" si="7"/>
        <v>0</v>
      </c>
    </row>
    <row r="82" spans="1:9" s="42" customFormat="1">
      <c r="A82" s="81">
        <v>10</v>
      </c>
      <c r="B82" s="713" t="s">
        <v>780</v>
      </c>
      <c r="C82" s="81" t="s">
        <v>1</v>
      </c>
      <c r="D82" s="81">
        <v>10</v>
      </c>
      <c r="E82" s="83">
        <v>40</v>
      </c>
      <c r="F82" s="718">
        <v>10</v>
      </c>
      <c r="G82" s="83">
        <v>40</v>
      </c>
      <c r="H82" s="83">
        <f t="shared" si="6"/>
        <v>0</v>
      </c>
      <c r="I82" s="83">
        <f t="shared" si="7"/>
        <v>0</v>
      </c>
    </row>
    <row r="83" spans="1:9" s="42" customFormat="1">
      <c r="A83" s="81">
        <v>11</v>
      </c>
      <c r="B83" s="713" t="s">
        <v>781</v>
      </c>
      <c r="C83" s="81" t="s">
        <v>1</v>
      </c>
      <c r="D83" s="81">
        <v>10</v>
      </c>
      <c r="E83" s="83">
        <v>80</v>
      </c>
      <c r="F83" s="718">
        <v>10</v>
      </c>
      <c r="G83" s="83">
        <v>80</v>
      </c>
      <c r="H83" s="83">
        <f t="shared" si="6"/>
        <v>0</v>
      </c>
      <c r="I83" s="83">
        <f t="shared" si="7"/>
        <v>0</v>
      </c>
    </row>
    <row r="84" spans="1:9" s="42" customFormat="1">
      <c r="A84" s="81">
        <v>12</v>
      </c>
      <c r="B84" s="713" t="s">
        <v>810</v>
      </c>
      <c r="C84" s="81"/>
      <c r="D84" s="81">
        <v>9</v>
      </c>
      <c r="E84" s="83">
        <v>990</v>
      </c>
      <c r="F84" s="718"/>
      <c r="G84" s="83"/>
      <c r="H84" s="83">
        <f t="shared" si="6"/>
        <v>-9</v>
      </c>
      <c r="I84" s="83">
        <f t="shared" si="7"/>
        <v>-990</v>
      </c>
    </row>
    <row r="85" spans="1:9" s="42" customFormat="1">
      <c r="A85" s="81">
        <v>13</v>
      </c>
      <c r="B85" s="712" t="s">
        <v>782</v>
      </c>
      <c r="C85" s="81" t="s">
        <v>1</v>
      </c>
      <c r="D85" s="81">
        <v>925</v>
      </c>
      <c r="E85" s="83">
        <v>666</v>
      </c>
      <c r="F85" s="718">
        <v>2000</v>
      </c>
      <c r="G85" s="83">
        <v>1470</v>
      </c>
      <c r="H85" s="83">
        <f t="shared" si="6"/>
        <v>1075</v>
      </c>
      <c r="I85" s="83">
        <f t="shared" si="7"/>
        <v>804</v>
      </c>
    </row>
    <row r="86" spans="1:9" s="42" customFormat="1">
      <c r="A86" s="81">
        <v>14</v>
      </c>
      <c r="B86" s="713" t="s">
        <v>783</v>
      </c>
      <c r="C86" s="81" t="s">
        <v>1</v>
      </c>
      <c r="D86" s="81">
        <v>200</v>
      </c>
      <c r="E86" s="83">
        <v>5</v>
      </c>
      <c r="F86" s="718">
        <v>200</v>
      </c>
      <c r="G86" s="83">
        <v>5</v>
      </c>
      <c r="H86" s="83">
        <f t="shared" si="6"/>
        <v>0</v>
      </c>
      <c r="I86" s="83">
        <f t="shared" si="7"/>
        <v>0</v>
      </c>
    </row>
    <row r="87" spans="1:9" s="42" customFormat="1">
      <c r="A87" s="81">
        <v>15</v>
      </c>
      <c r="B87" s="712" t="s">
        <v>841</v>
      </c>
      <c r="C87" s="81" t="s">
        <v>1</v>
      </c>
      <c r="D87" s="81"/>
      <c r="E87" s="83"/>
      <c r="F87" s="718">
        <v>200</v>
      </c>
      <c r="G87" s="83">
        <v>24</v>
      </c>
      <c r="H87" s="83">
        <f t="shared" ref="H87:I90" si="8">F87-D87</f>
        <v>200</v>
      </c>
      <c r="I87" s="83">
        <f t="shared" si="8"/>
        <v>24</v>
      </c>
    </row>
    <row r="88" spans="1:9" s="42" customFormat="1">
      <c r="A88" s="81">
        <v>16</v>
      </c>
      <c r="B88" s="713" t="s">
        <v>842</v>
      </c>
      <c r="C88" s="81" t="s">
        <v>1</v>
      </c>
      <c r="D88" s="81"/>
      <c r="E88" s="83"/>
      <c r="F88" s="718">
        <v>30</v>
      </c>
      <c r="G88" s="83">
        <v>12</v>
      </c>
      <c r="H88" s="83">
        <f t="shared" si="8"/>
        <v>30</v>
      </c>
      <c r="I88" s="83">
        <f t="shared" si="8"/>
        <v>12</v>
      </c>
    </row>
    <row r="89" spans="1:9" s="42" customFormat="1">
      <c r="A89" s="81">
        <v>17</v>
      </c>
      <c r="B89" s="713" t="s">
        <v>843</v>
      </c>
      <c r="C89" s="81" t="s">
        <v>1</v>
      </c>
      <c r="D89" s="81"/>
      <c r="E89" s="83"/>
      <c r="F89" s="718">
        <v>200</v>
      </c>
      <c r="G89" s="83">
        <v>2</v>
      </c>
      <c r="H89" s="83">
        <f t="shared" si="8"/>
        <v>200</v>
      </c>
      <c r="I89" s="83">
        <f t="shared" si="8"/>
        <v>2</v>
      </c>
    </row>
    <row r="90" spans="1:9" s="223" customFormat="1" ht="23.25" customHeight="1">
      <c r="A90" s="555" t="s">
        <v>324</v>
      </c>
      <c r="B90" s="555" t="s">
        <v>784</v>
      </c>
      <c r="C90" s="556">
        <v>4264</v>
      </c>
      <c r="D90" s="556"/>
      <c r="E90" s="557">
        <f>SUM(E93:E97)</f>
        <v>14470</v>
      </c>
      <c r="F90" s="557"/>
      <c r="G90" s="557">
        <f>SUM(G93:G97)</f>
        <v>14470</v>
      </c>
      <c r="H90" s="557">
        <f t="shared" si="8"/>
        <v>0</v>
      </c>
      <c r="I90" s="557">
        <f t="shared" si="8"/>
        <v>0</v>
      </c>
    </row>
    <row r="91" spans="1:9" s="42" customFormat="1">
      <c r="A91" s="224"/>
      <c r="B91" s="558" t="s">
        <v>150</v>
      </c>
      <c r="C91" s="81"/>
      <c r="D91" s="81"/>
      <c r="E91" s="83"/>
      <c r="F91" s="83"/>
      <c r="G91" s="113"/>
      <c r="H91" s="113"/>
      <c r="I91" s="113"/>
    </row>
    <row r="92" spans="1:9" s="42" customFormat="1">
      <c r="A92" s="572"/>
      <c r="B92" s="576" t="s">
        <v>405</v>
      </c>
      <c r="C92" s="81"/>
      <c r="D92" s="81"/>
      <c r="E92" s="83"/>
      <c r="F92" s="83"/>
      <c r="G92" s="113"/>
      <c r="H92" s="113"/>
      <c r="I92" s="113"/>
    </row>
    <row r="93" spans="1:9" s="42" customFormat="1">
      <c r="A93" s="81">
        <v>1</v>
      </c>
      <c r="B93" s="712" t="s">
        <v>785</v>
      </c>
      <c r="C93" s="81" t="s">
        <v>1</v>
      </c>
      <c r="D93" s="81">
        <v>35765</v>
      </c>
      <c r="E93" s="83">
        <v>13232.1</v>
      </c>
      <c r="F93" s="718">
        <v>35765</v>
      </c>
      <c r="G93" s="736">
        <v>13232.1</v>
      </c>
      <c r="H93" s="83">
        <f t="shared" ref="H93:I98" si="9">F93-D93</f>
        <v>0</v>
      </c>
      <c r="I93" s="83">
        <f t="shared" si="9"/>
        <v>0</v>
      </c>
    </row>
    <row r="94" spans="1:9" s="42" customFormat="1">
      <c r="A94" s="81">
        <v>2</v>
      </c>
      <c r="B94" s="713" t="s">
        <v>786</v>
      </c>
      <c r="C94" s="81" t="s">
        <v>1</v>
      </c>
      <c r="D94" s="81">
        <v>75</v>
      </c>
      <c r="E94" s="83">
        <v>210</v>
      </c>
      <c r="F94" s="718">
        <v>75</v>
      </c>
      <c r="G94" s="83">
        <v>210</v>
      </c>
      <c r="H94" s="83">
        <f t="shared" si="9"/>
        <v>0</v>
      </c>
      <c r="I94" s="83">
        <f t="shared" si="9"/>
        <v>0</v>
      </c>
    </row>
    <row r="95" spans="1:9" s="42" customFormat="1">
      <c r="A95" s="81">
        <v>3</v>
      </c>
      <c r="B95" s="713" t="s">
        <v>787</v>
      </c>
      <c r="C95" s="81" t="s">
        <v>1</v>
      </c>
      <c r="D95" s="81">
        <v>25</v>
      </c>
      <c r="E95" s="83">
        <v>97.5</v>
      </c>
      <c r="F95" s="718">
        <v>25</v>
      </c>
      <c r="G95" s="83">
        <v>97.5</v>
      </c>
      <c r="H95" s="83"/>
      <c r="I95" s="83"/>
    </row>
    <row r="96" spans="1:9" s="42" customFormat="1">
      <c r="A96" s="81">
        <v>4</v>
      </c>
      <c r="B96" s="713" t="s">
        <v>788</v>
      </c>
      <c r="C96" s="81" t="s">
        <v>1</v>
      </c>
      <c r="D96" s="81">
        <v>5</v>
      </c>
      <c r="E96" s="83">
        <v>30</v>
      </c>
      <c r="F96" s="718">
        <v>5</v>
      </c>
      <c r="G96" s="83">
        <v>30</v>
      </c>
      <c r="H96" s="83">
        <f t="shared" si="9"/>
        <v>0</v>
      </c>
      <c r="I96" s="83">
        <f t="shared" si="9"/>
        <v>0</v>
      </c>
    </row>
    <row r="97" spans="1:9" s="42" customFormat="1">
      <c r="A97" s="81">
        <v>5</v>
      </c>
      <c r="B97" s="712" t="s">
        <v>789</v>
      </c>
      <c r="C97" s="81" t="s">
        <v>1</v>
      </c>
      <c r="D97" s="81">
        <v>1</v>
      </c>
      <c r="E97" s="83">
        <v>900.4</v>
      </c>
      <c r="F97" s="718">
        <v>1</v>
      </c>
      <c r="G97" s="83">
        <v>900.4</v>
      </c>
      <c r="H97" s="83">
        <f t="shared" si="9"/>
        <v>0</v>
      </c>
      <c r="I97" s="83">
        <f t="shared" si="9"/>
        <v>0</v>
      </c>
    </row>
    <row r="98" spans="1:9" s="223" customFormat="1" ht="23.25" customHeight="1">
      <c r="A98" s="555" t="s">
        <v>324</v>
      </c>
      <c r="B98" s="555" t="s">
        <v>836</v>
      </c>
      <c r="C98" s="556">
        <v>4267</v>
      </c>
      <c r="D98" s="556"/>
      <c r="E98" s="557">
        <f>SUM(E101:E106)</f>
        <v>977</v>
      </c>
      <c r="F98" s="557"/>
      <c r="G98" s="557">
        <f>SUM(G101:G110)</f>
        <v>998.5</v>
      </c>
      <c r="H98" s="557">
        <f t="shared" si="9"/>
        <v>0</v>
      </c>
      <c r="I98" s="557">
        <f t="shared" si="9"/>
        <v>21.5</v>
      </c>
    </row>
    <row r="99" spans="1:9" s="42" customFormat="1">
      <c r="A99" s="224"/>
      <c r="B99" s="558" t="s">
        <v>150</v>
      </c>
      <c r="C99" s="81"/>
      <c r="D99" s="81"/>
      <c r="E99" s="83"/>
      <c r="F99" s="83"/>
      <c r="G99" s="113"/>
      <c r="H99" s="113"/>
      <c r="I99" s="113"/>
    </row>
    <row r="100" spans="1:9" s="42" customFormat="1">
      <c r="A100" s="572"/>
      <c r="B100" s="576" t="s">
        <v>405</v>
      </c>
      <c r="C100" s="81"/>
      <c r="D100" s="81"/>
      <c r="E100" s="83"/>
      <c r="F100" s="83"/>
      <c r="G100" s="113"/>
      <c r="H100" s="113"/>
      <c r="I100" s="113"/>
    </row>
    <row r="101" spans="1:9" s="42" customFormat="1">
      <c r="A101" s="81">
        <v>1</v>
      </c>
      <c r="B101" s="712" t="s">
        <v>790</v>
      </c>
      <c r="C101" s="81" t="s">
        <v>1</v>
      </c>
      <c r="D101" s="81">
        <v>200</v>
      </c>
      <c r="E101" s="83">
        <v>300</v>
      </c>
      <c r="F101" s="718">
        <v>70</v>
      </c>
      <c r="G101" s="83">
        <v>98</v>
      </c>
      <c r="H101" s="83"/>
      <c r="I101" s="83">
        <f t="shared" ref="I101:I106" si="10">G101-E101</f>
        <v>-202</v>
      </c>
    </row>
    <row r="102" spans="1:9" s="42" customFormat="1">
      <c r="A102" s="81">
        <v>2</v>
      </c>
      <c r="B102" s="713" t="s">
        <v>791</v>
      </c>
      <c r="C102" s="81" t="s">
        <v>1</v>
      </c>
      <c r="D102" s="81">
        <v>1000</v>
      </c>
      <c r="E102" s="83">
        <v>150</v>
      </c>
      <c r="F102" s="718">
        <v>2000</v>
      </c>
      <c r="G102" s="83">
        <v>240</v>
      </c>
      <c r="H102" s="83"/>
      <c r="I102" s="83">
        <f t="shared" si="10"/>
        <v>90</v>
      </c>
    </row>
    <row r="103" spans="1:9" s="42" customFormat="1">
      <c r="A103" s="81">
        <v>3</v>
      </c>
      <c r="B103" s="713" t="s">
        <v>792</v>
      </c>
      <c r="C103" s="81" t="s">
        <v>1</v>
      </c>
      <c r="D103" s="81">
        <v>50</v>
      </c>
      <c r="E103" s="83">
        <v>25</v>
      </c>
      <c r="F103" s="718">
        <v>50</v>
      </c>
      <c r="G103" s="83">
        <v>45</v>
      </c>
      <c r="H103" s="83"/>
      <c r="I103" s="83">
        <f t="shared" si="10"/>
        <v>20</v>
      </c>
    </row>
    <row r="104" spans="1:9" s="42" customFormat="1">
      <c r="A104" s="81">
        <v>4</v>
      </c>
      <c r="B104" s="713" t="s">
        <v>793</v>
      </c>
      <c r="C104" s="81" t="s">
        <v>1</v>
      </c>
      <c r="D104" s="81">
        <v>100</v>
      </c>
      <c r="E104" s="83">
        <v>70</v>
      </c>
      <c r="F104" s="718">
        <v>100</v>
      </c>
      <c r="G104" s="83">
        <v>30</v>
      </c>
      <c r="H104" s="83"/>
      <c r="I104" s="83">
        <f t="shared" si="10"/>
        <v>-40</v>
      </c>
    </row>
    <row r="105" spans="1:9" s="42" customFormat="1">
      <c r="A105" s="81">
        <v>5</v>
      </c>
      <c r="B105" s="713" t="s">
        <v>794</v>
      </c>
      <c r="C105" s="81" t="s">
        <v>1</v>
      </c>
      <c r="D105" s="81">
        <v>10</v>
      </c>
      <c r="E105" s="83">
        <v>7</v>
      </c>
      <c r="F105" s="718">
        <v>30</v>
      </c>
      <c r="G105" s="83">
        <v>15</v>
      </c>
      <c r="H105" s="83"/>
      <c r="I105" s="83">
        <f t="shared" si="10"/>
        <v>8</v>
      </c>
    </row>
    <row r="106" spans="1:9" s="42" customFormat="1">
      <c r="A106" s="81">
        <v>6</v>
      </c>
      <c r="B106" s="713" t="s">
        <v>795</v>
      </c>
      <c r="C106" s="81" t="s">
        <v>1</v>
      </c>
      <c r="D106" s="81">
        <v>500</v>
      </c>
      <c r="E106" s="83">
        <v>425</v>
      </c>
      <c r="F106" s="718">
        <v>1022</v>
      </c>
      <c r="G106" s="83">
        <v>511</v>
      </c>
      <c r="H106" s="83"/>
      <c r="I106" s="83">
        <f t="shared" si="10"/>
        <v>86</v>
      </c>
    </row>
    <row r="107" spans="1:9" s="42" customFormat="1">
      <c r="A107" s="81">
        <v>7</v>
      </c>
      <c r="B107" s="713" t="s">
        <v>837</v>
      </c>
      <c r="C107" s="81" t="s">
        <v>1</v>
      </c>
      <c r="D107" s="81"/>
      <c r="E107" s="83"/>
      <c r="F107" s="718">
        <v>50</v>
      </c>
      <c r="G107" s="83">
        <v>15</v>
      </c>
      <c r="H107" s="83"/>
      <c r="I107" s="83">
        <f>G107-E107</f>
        <v>15</v>
      </c>
    </row>
    <row r="108" spans="1:9" s="42" customFormat="1">
      <c r="A108" s="81">
        <v>8</v>
      </c>
      <c r="B108" s="713" t="s">
        <v>838</v>
      </c>
      <c r="C108" s="81" t="s">
        <v>1</v>
      </c>
      <c r="D108" s="81"/>
      <c r="E108" s="83"/>
      <c r="F108" s="718">
        <v>10</v>
      </c>
      <c r="G108" s="83">
        <v>8</v>
      </c>
      <c r="H108" s="83"/>
      <c r="I108" s="83">
        <f>G108-E108</f>
        <v>8</v>
      </c>
    </row>
    <row r="109" spans="1:9" s="42" customFormat="1">
      <c r="A109" s="81">
        <v>9</v>
      </c>
      <c r="B109" s="713" t="s">
        <v>839</v>
      </c>
      <c r="C109" s="81" t="s">
        <v>1</v>
      </c>
      <c r="D109" s="81"/>
      <c r="E109" s="83"/>
      <c r="F109" s="718">
        <v>15</v>
      </c>
      <c r="G109" s="83">
        <v>22.5</v>
      </c>
      <c r="H109" s="83"/>
      <c r="I109" s="83">
        <f>G109-E109</f>
        <v>22.5</v>
      </c>
    </row>
    <row r="110" spans="1:9" s="42" customFormat="1">
      <c r="A110" s="81">
        <v>10</v>
      </c>
      <c r="B110" s="713" t="s">
        <v>840</v>
      </c>
      <c r="C110" s="81" t="s">
        <v>1</v>
      </c>
      <c r="D110" s="81"/>
      <c r="E110" s="83"/>
      <c r="F110" s="718">
        <v>20</v>
      </c>
      <c r="G110" s="83">
        <v>14</v>
      </c>
      <c r="H110" s="83"/>
      <c r="I110" s="83">
        <f>G110-E110</f>
        <v>14</v>
      </c>
    </row>
  </sheetData>
  <mergeCells count="4">
    <mergeCell ref="G2:I2"/>
    <mergeCell ref="D7:E7"/>
    <mergeCell ref="F7:G7"/>
    <mergeCell ref="H7:I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E31" workbookViewId="0">
      <selection activeCell="P34" sqref="P34"/>
    </sheetView>
  </sheetViews>
  <sheetFormatPr defaultColWidth="9.109375" defaultRowHeight="15"/>
  <cols>
    <col min="1" max="1" width="4.33203125" style="4" customWidth="1"/>
    <col min="2" max="2" width="31.6640625" style="100" customWidth="1"/>
    <col min="3" max="3" width="6.6640625" style="92" customWidth="1"/>
    <col min="4" max="4" width="16.109375" style="92" customWidth="1"/>
    <col min="5" max="5" width="20" style="92" customWidth="1"/>
    <col min="6" max="6" width="9.88671875" style="92" customWidth="1"/>
    <col min="7" max="7" width="18.33203125" style="92" customWidth="1"/>
    <col min="8" max="8" width="14.44140625" style="92" customWidth="1"/>
    <col min="9" max="9" width="8.33203125" style="4" customWidth="1"/>
    <col min="10" max="10" width="10.33203125" style="41" customWidth="1"/>
    <col min="11" max="11" width="19.33203125" style="5" customWidth="1"/>
    <col min="12" max="12" width="18.5546875" style="5" customWidth="1"/>
    <col min="13" max="13" width="12.5546875" style="4" customWidth="1"/>
    <col min="14" max="14" width="12.109375" style="4" customWidth="1"/>
    <col min="15" max="15" width="11.5546875" style="4" customWidth="1"/>
    <col min="16" max="16" width="12" style="4" customWidth="1"/>
    <col min="17" max="16384" width="9.109375" style="5"/>
  </cols>
  <sheetData>
    <row r="1" spans="1:16" s="33" customFormat="1">
      <c r="A1" s="320"/>
      <c r="B1" s="310"/>
      <c r="C1" s="302"/>
      <c r="D1" s="302"/>
      <c r="E1" s="302"/>
      <c r="F1" s="302"/>
      <c r="G1" s="23"/>
      <c r="I1" s="9"/>
      <c r="J1" s="9"/>
      <c r="K1" s="32"/>
      <c r="L1" s="32"/>
      <c r="O1" s="25" t="s">
        <v>400</v>
      </c>
    </row>
    <row r="2" spans="1:16" s="352" customFormat="1" ht="18">
      <c r="A2" s="350"/>
      <c r="B2" s="1"/>
      <c r="C2" s="2"/>
      <c r="D2" s="2"/>
      <c r="E2" s="2"/>
      <c r="F2" s="3"/>
      <c r="G2" s="3"/>
      <c r="H2" s="3"/>
      <c r="I2" s="351"/>
      <c r="J2" s="360"/>
      <c r="O2" s="761" t="s">
        <v>27</v>
      </c>
      <c r="P2" s="761"/>
    </row>
    <row r="3" spans="1:16" s="352" customFormat="1" ht="31.2" thickBot="1">
      <c r="A3" s="33"/>
      <c r="B3" s="24" t="s">
        <v>596</v>
      </c>
      <c r="C3" s="359"/>
      <c r="D3" s="7"/>
      <c r="E3" s="7"/>
      <c r="F3" s="7"/>
      <c r="G3" s="8"/>
      <c r="H3" s="8"/>
      <c r="I3" s="361"/>
      <c r="J3" s="362"/>
      <c r="K3" s="363"/>
    </row>
    <row r="4" spans="1:16" s="50" customFormat="1">
      <c r="A4" s="43"/>
      <c r="B4" s="125" t="s">
        <v>77</v>
      </c>
      <c r="C4" s="44"/>
      <c r="D4" s="44"/>
      <c r="E4" s="44"/>
      <c r="F4" s="44"/>
      <c r="G4" s="44"/>
      <c r="H4" s="44"/>
      <c r="I4" s="45"/>
      <c r="J4" s="46"/>
      <c r="K4" s="45"/>
      <c r="L4" s="45"/>
      <c r="M4" s="43"/>
      <c r="N4" s="47"/>
      <c r="O4" s="43"/>
      <c r="P4" s="43"/>
    </row>
    <row r="5" spans="1:16" s="50" customFormat="1">
      <c r="A5" s="43"/>
      <c r="B5" s="125" t="s">
        <v>543</v>
      </c>
      <c r="C5" s="44"/>
      <c r="D5" s="44"/>
      <c r="E5" s="44"/>
      <c r="F5" s="44"/>
      <c r="G5" s="44"/>
      <c r="H5" s="44"/>
      <c r="I5" s="45"/>
      <c r="J5" s="46"/>
      <c r="K5" s="45"/>
      <c r="L5" s="45"/>
      <c r="M5" s="43"/>
      <c r="N5" s="43"/>
      <c r="O5" s="43"/>
      <c r="P5" s="43"/>
    </row>
    <row r="6" spans="1:16" s="16" customFormat="1" ht="10.8">
      <c r="A6" s="43"/>
      <c r="B6" s="48"/>
      <c r="C6" s="48"/>
      <c r="D6" s="48"/>
      <c r="E6" s="48"/>
      <c r="F6" s="48"/>
      <c r="G6" s="48"/>
      <c r="H6" s="48"/>
      <c r="I6" s="43"/>
      <c r="J6" s="49"/>
      <c r="K6" s="50"/>
      <c r="L6" s="50"/>
      <c r="M6" s="43"/>
      <c r="N6" s="43"/>
      <c r="O6" s="43"/>
      <c r="P6" s="43"/>
    </row>
    <row r="7" spans="1:16" s="16" customFormat="1">
      <c r="A7" s="51"/>
      <c r="B7" s="52"/>
      <c r="C7" s="53"/>
      <c r="D7" s="54" t="s">
        <v>78</v>
      </c>
      <c r="E7" s="55"/>
      <c r="F7" s="55"/>
      <c r="G7" s="55"/>
      <c r="H7" s="56"/>
      <c r="I7" s="57" t="s">
        <v>79</v>
      </c>
      <c r="J7" s="58"/>
      <c r="K7" s="59"/>
      <c r="L7" s="59"/>
      <c r="M7" s="59"/>
      <c r="N7" s="60"/>
      <c r="O7" s="51"/>
      <c r="P7" s="51"/>
    </row>
    <row r="8" spans="1:16" ht="76.8">
      <c r="A8" s="61"/>
      <c r="B8" s="62"/>
      <c r="C8" s="63"/>
      <c r="D8" s="64" t="s">
        <v>80</v>
      </c>
      <c r="E8" s="64"/>
      <c r="F8" s="64" t="s">
        <v>81</v>
      </c>
      <c r="G8" s="64"/>
      <c r="H8" s="64" t="s">
        <v>82</v>
      </c>
      <c r="I8" s="766" t="s">
        <v>85</v>
      </c>
      <c r="J8" s="767"/>
      <c r="K8" s="65" t="s">
        <v>292</v>
      </c>
      <c r="L8" s="65" t="s">
        <v>291</v>
      </c>
      <c r="M8" s="65" t="s">
        <v>88</v>
      </c>
      <c r="N8" s="65" t="s">
        <v>89</v>
      </c>
      <c r="O8" s="66" t="s">
        <v>90</v>
      </c>
      <c r="P8" s="67" t="s">
        <v>91</v>
      </c>
    </row>
    <row r="9" spans="1:16" s="71" customFormat="1" ht="33">
      <c r="A9" s="68" t="s">
        <v>113</v>
      </c>
      <c r="B9" s="69" t="s">
        <v>92</v>
      </c>
      <c r="C9" s="68"/>
      <c r="D9" s="14" t="s">
        <v>83</v>
      </c>
      <c r="E9" s="14" t="s">
        <v>390</v>
      </c>
      <c r="F9" s="14" t="s">
        <v>83</v>
      </c>
      <c r="G9" s="14" t="s">
        <v>390</v>
      </c>
      <c r="H9" s="14" t="s">
        <v>84</v>
      </c>
      <c r="I9" s="14" t="s">
        <v>86</v>
      </c>
      <c r="J9" s="70" t="s">
        <v>87</v>
      </c>
      <c r="K9" s="14" t="s">
        <v>84</v>
      </c>
      <c r="L9" s="14" t="s">
        <v>84</v>
      </c>
      <c r="M9" s="14" t="s">
        <v>84</v>
      </c>
      <c r="N9" s="14" t="s">
        <v>84</v>
      </c>
      <c r="O9" s="14" t="s">
        <v>84</v>
      </c>
      <c r="P9" s="14" t="s">
        <v>84</v>
      </c>
    </row>
    <row r="10" spans="1:16">
      <c r="A10" s="72">
        <v>1</v>
      </c>
      <c r="B10" s="26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2">
        <v>9</v>
      </c>
      <c r="J10" s="73"/>
      <c r="K10" s="12">
        <v>11</v>
      </c>
      <c r="L10" s="12">
        <v>12</v>
      </c>
      <c r="M10" s="72">
        <v>13</v>
      </c>
      <c r="N10" s="72">
        <v>14</v>
      </c>
      <c r="O10" s="72">
        <v>15</v>
      </c>
      <c r="P10" s="72">
        <v>16</v>
      </c>
    </row>
    <row r="11" spans="1:16" ht="53.4">
      <c r="A11" s="72"/>
      <c r="B11" s="407" t="s">
        <v>325</v>
      </c>
      <c r="C11" s="12"/>
      <c r="D11" s="72" t="s">
        <v>1</v>
      </c>
      <c r="E11" s="368"/>
      <c r="F11" s="72" t="s">
        <v>1</v>
      </c>
      <c r="G11" s="368"/>
      <c r="H11" s="72" t="s">
        <v>1</v>
      </c>
      <c r="I11" s="72" t="s">
        <v>1</v>
      </c>
      <c r="J11" s="73" t="s">
        <v>1</v>
      </c>
      <c r="K11" s="72" t="s">
        <v>1</v>
      </c>
      <c r="L11" s="72" t="s">
        <v>1</v>
      </c>
      <c r="M11" s="72" t="s">
        <v>1</v>
      </c>
      <c r="N11" s="72" t="s">
        <v>1</v>
      </c>
      <c r="O11" s="72" t="s">
        <v>1</v>
      </c>
      <c r="P11" s="72" t="s">
        <v>1</v>
      </c>
    </row>
    <row r="12" spans="1:16" ht="27">
      <c r="A12" s="72">
        <v>1</v>
      </c>
      <c r="B12" s="75" t="s">
        <v>93</v>
      </c>
      <c r="C12" s="365"/>
      <c r="D12" s="72" t="s">
        <v>1</v>
      </c>
      <c r="E12" s="72" t="s">
        <v>1</v>
      </c>
      <c r="F12" s="72" t="s">
        <v>1</v>
      </c>
      <c r="G12" s="72" t="s">
        <v>1</v>
      </c>
      <c r="H12" s="72" t="s">
        <v>1</v>
      </c>
      <c r="I12" s="72" t="s">
        <v>1</v>
      </c>
      <c r="J12" s="73" t="s">
        <v>1</v>
      </c>
      <c r="K12" s="72" t="s">
        <v>1</v>
      </c>
      <c r="L12" s="72" t="s">
        <v>1</v>
      </c>
      <c r="M12" s="72" t="s">
        <v>1</v>
      </c>
      <c r="N12" s="72" t="s">
        <v>1</v>
      </c>
      <c r="O12" s="76">
        <v>200000</v>
      </c>
      <c r="P12" s="76">
        <f>O12</f>
        <v>200000</v>
      </c>
    </row>
    <row r="13" spans="1:16" s="384" customFormat="1">
      <c r="A13" s="399">
        <v>2</v>
      </c>
      <c r="B13" s="408" t="s">
        <v>94</v>
      </c>
      <c r="C13" s="409">
        <v>1</v>
      </c>
      <c r="D13" s="390"/>
      <c r="E13" s="445">
        <f>D13*12*$E$11</f>
        <v>0</v>
      </c>
      <c r="F13" s="445"/>
      <c r="G13" s="445">
        <f>F13*12*$G$11</f>
        <v>0</v>
      </c>
      <c r="H13" s="445">
        <f>E13+G13</f>
        <v>0</v>
      </c>
      <c r="I13" s="396"/>
      <c r="J13" s="410">
        <f t="shared" ref="J13:J28" si="0">(I13-360)*4.17</f>
        <v>-1501.2</v>
      </c>
      <c r="K13" s="392"/>
      <c r="L13" s="392"/>
      <c r="M13" s="392">
        <f t="shared" ref="M13:M28" si="1">J13+K13+L13</f>
        <v>-1501.2</v>
      </c>
      <c r="N13" s="392">
        <f>M13*C13*12</f>
        <v>-18014.400000000001</v>
      </c>
      <c r="O13" s="392" t="s">
        <v>1</v>
      </c>
      <c r="P13" s="392">
        <f>H13+N13</f>
        <v>-18014.400000000001</v>
      </c>
    </row>
    <row r="14" spans="1:16">
      <c r="A14" s="72">
        <v>3</v>
      </c>
      <c r="B14" s="75" t="s">
        <v>95</v>
      </c>
      <c r="C14" s="12">
        <v>8</v>
      </c>
      <c r="D14" s="12"/>
      <c r="E14" s="367">
        <f>D14*12*$E$11</f>
        <v>0</v>
      </c>
      <c r="F14" s="12"/>
      <c r="G14" s="367">
        <f>F14*12*$G$11</f>
        <v>0</v>
      </c>
      <c r="H14" s="77">
        <f>E14+G14</f>
        <v>0</v>
      </c>
      <c r="I14" s="72">
        <v>4000</v>
      </c>
      <c r="J14" s="79">
        <f t="shared" si="0"/>
        <v>15178.8</v>
      </c>
      <c r="K14" s="76">
        <v>15000</v>
      </c>
      <c r="L14" s="76">
        <v>10000</v>
      </c>
      <c r="M14" s="76">
        <f t="shared" si="1"/>
        <v>40178.800000000003</v>
      </c>
      <c r="N14" s="76">
        <f t="shared" ref="N14:N28" si="2">M14*C14*12</f>
        <v>3857164.8000000003</v>
      </c>
      <c r="O14" s="76" t="s">
        <v>1</v>
      </c>
      <c r="P14" s="76">
        <f>H14+N14</f>
        <v>3857164.8000000003</v>
      </c>
    </row>
    <row r="15" spans="1:16">
      <c r="A15" s="72">
        <v>4</v>
      </c>
      <c r="B15" s="75" t="s">
        <v>96</v>
      </c>
      <c r="C15" s="12">
        <v>3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2">
        <v>2000</v>
      </c>
      <c r="J15" s="79">
        <f t="shared" si="0"/>
        <v>6838.8</v>
      </c>
      <c r="K15" s="76">
        <v>5000</v>
      </c>
      <c r="L15" s="76"/>
      <c r="M15" s="76">
        <f t="shared" si="1"/>
        <v>11838.8</v>
      </c>
      <c r="N15" s="76">
        <f t="shared" si="2"/>
        <v>426196.79999999993</v>
      </c>
      <c r="O15" s="76" t="s">
        <v>1</v>
      </c>
      <c r="P15" s="76">
        <f>N15</f>
        <v>426196.79999999993</v>
      </c>
    </row>
    <row r="16" spans="1:16">
      <c r="A16" s="72">
        <v>5</v>
      </c>
      <c r="B16" s="75" t="s">
        <v>97</v>
      </c>
      <c r="C16" s="12">
        <v>3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2">
        <v>2000</v>
      </c>
      <c r="J16" s="79">
        <f t="shared" si="0"/>
        <v>6838.8</v>
      </c>
      <c r="K16" s="76">
        <v>5000</v>
      </c>
      <c r="L16" s="76"/>
      <c r="M16" s="76">
        <f t="shared" si="1"/>
        <v>11838.8</v>
      </c>
      <c r="N16" s="76">
        <f t="shared" si="2"/>
        <v>426196.79999999993</v>
      </c>
      <c r="O16" s="76" t="s">
        <v>1</v>
      </c>
      <c r="P16" s="76">
        <f>N16</f>
        <v>426196.79999999993</v>
      </c>
    </row>
    <row r="17" spans="1:16">
      <c r="A17" s="72">
        <v>6</v>
      </c>
      <c r="B17" s="75" t="s">
        <v>98</v>
      </c>
      <c r="C17" s="12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2">
        <v>5000</v>
      </c>
      <c r="J17" s="79">
        <f t="shared" si="0"/>
        <v>19348.8</v>
      </c>
      <c r="K17" s="76">
        <v>10000</v>
      </c>
      <c r="L17" s="76"/>
      <c r="M17" s="76">
        <f t="shared" si="1"/>
        <v>29348.799999999999</v>
      </c>
      <c r="N17" s="76">
        <f t="shared" si="2"/>
        <v>352185.59999999998</v>
      </c>
      <c r="O17" s="76" t="s">
        <v>1</v>
      </c>
      <c r="P17" s="76">
        <f>N17</f>
        <v>352185.59999999998</v>
      </c>
    </row>
    <row r="18" spans="1:16">
      <c r="A18" s="72">
        <v>7</v>
      </c>
      <c r="B18" s="75" t="s">
        <v>99</v>
      </c>
      <c r="C18" s="12">
        <v>1</v>
      </c>
      <c r="D18" s="12"/>
      <c r="E18" s="367">
        <f>D18*12*$E$11</f>
        <v>0</v>
      </c>
      <c r="F18" s="12"/>
      <c r="G18" s="367">
        <f>F18*12*$G$11</f>
        <v>0</v>
      </c>
      <c r="H18" s="77">
        <f>E18+G18</f>
        <v>0</v>
      </c>
      <c r="I18" s="72">
        <v>4000</v>
      </c>
      <c r="J18" s="79">
        <f t="shared" si="0"/>
        <v>15178.8</v>
      </c>
      <c r="K18" s="76">
        <v>15000</v>
      </c>
      <c r="L18" s="76">
        <v>10000</v>
      </c>
      <c r="M18" s="76">
        <f t="shared" si="1"/>
        <v>40178.800000000003</v>
      </c>
      <c r="N18" s="76">
        <f t="shared" si="2"/>
        <v>482145.60000000003</v>
      </c>
      <c r="O18" s="76" t="s">
        <v>1</v>
      </c>
      <c r="P18" s="76">
        <f>H18+N18</f>
        <v>482145.60000000003</v>
      </c>
    </row>
    <row r="19" spans="1:16">
      <c r="A19" s="72">
        <v>8</v>
      </c>
      <c r="B19" s="75" t="s">
        <v>100</v>
      </c>
      <c r="C19" s="12"/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2">
        <v>2000</v>
      </c>
      <c r="J19" s="79">
        <f t="shared" si="0"/>
        <v>6838.8</v>
      </c>
      <c r="K19" s="76">
        <v>5000</v>
      </c>
      <c r="L19" s="76"/>
      <c r="M19" s="76">
        <f t="shared" si="1"/>
        <v>11838.8</v>
      </c>
      <c r="N19" s="76">
        <f t="shared" si="2"/>
        <v>0</v>
      </c>
      <c r="O19" s="76" t="s">
        <v>1</v>
      </c>
      <c r="P19" s="76">
        <f>N19</f>
        <v>0</v>
      </c>
    </row>
    <row r="20" spans="1:16" ht="27">
      <c r="A20" s="72">
        <v>9</v>
      </c>
      <c r="B20" s="75" t="s">
        <v>101</v>
      </c>
      <c r="C20" s="12"/>
      <c r="D20" s="12"/>
      <c r="E20" s="367">
        <f>D20*12*$E$11</f>
        <v>0</v>
      </c>
      <c r="F20" s="12"/>
      <c r="G20" s="367">
        <f>F20*12*$G$11</f>
        <v>0</v>
      </c>
      <c r="H20" s="77">
        <f>E20+G20</f>
        <v>0</v>
      </c>
      <c r="I20" s="72">
        <v>4000</v>
      </c>
      <c r="J20" s="79">
        <f t="shared" si="0"/>
        <v>15178.8</v>
      </c>
      <c r="K20" s="76">
        <v>10000</v>
      </c>
      <c r="L20" s="76">
        <v>5000</v>
      </c>
      <c r="M20" s="76">
        <f t="shared" si="1"/>
        <v>30178.799999999999</v>
      </c>
      <c r="N20" s="76">
        <f t="shared" si="2"/>
        <v>0</v>
      </c>
      <c r="O20" s="76" t="s">
        <v>1</v>
      </c>
      <c r="P20" s="76">
        <f>H20+N20</f>
        <v>0</v>
      </c>
    </row>
    <row r="21" spans="1:16" ht="40.200000000000003">
      <c r="A21" s="72">
        <v>10</v>
      </c>
      <c r="B21" s="75" t="s">
        <v>102</v>
      </c>
      <c r="C21" s="12"/>
      <c r="D21" s="12"/>
      <c r="E21" s="367">
        <f>D21*12*$E$11</f>
        <v>0</v>
      </c>
      <c r="F21" s="12"/>
      <c r="G21" s="367">
        <f>F21*12*$G$11</f>
        <v>0</v>
      </c>
      <c r="H21" s="77">
        <f>E21+G21</f>
        <v>0</v>
      </c>
      <c r="I21" s="72">
        <v>3000</v>
      </c>
      <c r="J21" s="79">
        <f t="shared" si="0"/>
        <v>11008.8</v>
      </c>
      <c r="K21" s="76">
        <v>8000</v>
      </c>
      <c r="L21" s="76">
        <v>4000</v>
      </c>
      <c r="M21" s="76">
        <f>J21+K21+L21</f>
        <v>23008.799999999999</v>
      </c>
      <c r="N21" s="76">
        <f t="shared" si="2"/>
        <v>0</v>
      </c>
      <c r="O21" s="76" t="s">
        <v>1</v>
      </c>
      <c r="P21" s="76">
        <f>H21+N21</f>
        <v>0</v>
      </c>
    </row>
    <row r="22" spans="1:16" ht="27">
      <c r="A22" s="72">
        <v>11</v>
      </c>
      <c r="B22" s="75" t="s">
        <v>103</v>
      </c>
      <c r="C22" s="12">
        <v>12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2">
        <v>4000</v>
      </c>
      <c r="J22" s="79">
        <f t="shared" si="0"/>
        <v>15178.8</v>
      </c>
      <c r="K22" s="76">
        <v>5000</v>
      </c>
      <c r="L22" s="76"/>
      <c r="M22" s="76">
        <f t="shared" si="1"/>
        <v>20178.8</v>
      </c>
      <c r="N22" s="76">
        <f t="shared" si="2"/>
        <v>2905747.1999999997</v>
      </c>
      <c r="O22" s="76" t="s">
        <v>1</v>
      </c>
      <c r="P22" s="76">
        <f t="shared" ref="P22:P28" si="3">N22</f>
        <v>2905747.1999999997</v>
      </c>
    </row>
    <row r="23" spans="1:16" ht="40.200000000000003">
      <c r="A23" s="72">
        <v>12</v>
      </c>
      <c r="B23" s="75" t="s">
        <v>104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2">
        <v>3000</v>
      </c>
      <c r="J23" s="79">
        <f t="shared" si="0"/>
        <v>11008.8</v>
      </c>
      <c r="K23" s="76">
        <v>4000</v>
      </c>
      <c r="L23" s="76"/>
      <c r="M23" s="76">
        <f t="shared" si="1"/>
        <v>15008.8</v>
      </c>
      <c r="N23" s="76">
        <f t="shared" si="2"/>
        <v>0</v>
      </c>
      <c r="O23" s="76" t="s">
        <v>1</v>
      </c>
      <c r="P23" s="76">
        <f t="shared" si="3"/>
        <v>0</v>
      </c>
    </row>
    <row r="24" spans="1:16" ht="27">
      <c r="A24" s="72">
        <v>13</v>
      </c>
      <c r="B24" s="75" t="s">
        <v>105</v>
      </c>
      <c r="C24" s="446">
        <v>3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2">
        <v>3000</v>
      </c>
      <c r="J24" s="79">
        <f t="shared" si="0"/>
        <v>11008.8</v>
      </c>
      <c r="K24" s="76">
        <v>5000</v>
      </c>
      <c r="L24" s="76"/>
      <c r="M24" s="76">
        <f t="shared" si="1"/>
        <v>16008.8</v>
      </c>
      <c r="N24" s="76">
        <f>M24*C24*12</f>
        <v>576316.79999999993</v>
      </c>
      <c r="O24" s="76" t="s">
        <v>1</v>
      </c>
      <c r="P24" s="76">
        <f t="shared" si="3"/>
        <v>576316.79999999993</v>
      </c>
    </row>
    <row r="25" spans="1:16" ht="27">
      <c r="A25" s="72">
        <v>14</v>
      </c>
      <c r="B25" s="75" t="s">
        <v>106</v>
      </c>
      <c r="C25" s="12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2">
        <v>5000</v>
      </c>
      <c r="J25" s="79">
        <f t="shared" si="0"/>
        <v>19348.8</v>
      </c>
      <c r="K25" s="76">
        <v>10000</v>
      </c>
      <c r="L25" s="76">
        <v>100000</v>
      </c>
      <c r="M25" s="76">
        <f>J25+K25+L25</f>
        <v>129348.8</v>
      </c>
      <c r="N25" s="76">
        <f>M25*C25*12</f>
        <v>1552185.6</v>
      </c>
      <c r="O25" s="76" t="s">
        <v>1</v>
      </c>
      <c r="P25" s="76">
        <f>N25</f>
        <v>1552185.6</v>
      </c>
    </row>
    <row r="26" spans="1:16" ht="27">
      <c r="A26" s="72">
        <v>15</v>
      </c>
      <c r="B26" s="75" t="s">
        <v>107</v>
      </c>
      <c r="C26" s="12">
        <v>2</v>
      </c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2">
        <v>5000</v>
      </c>
      <c r="J26" s="79">
        <f t="shared" si="0"/>
        <v>19348.8</v>
      </c>
      <c r="K26" s="76"/>
      <c r="L26" s="76"/>
      <c r="M26" s="76">
        <f t="shared" si="1"/>
        <v>19348.8</v>
      </c>
      <c r="N26" s="76">
        <f t="shared" si="2"/>
        <v>464371.19999999995</v>
      </c>
      <c r="O26" s="76" t="s">
        <v>1</v>
      </c>
      <c r="P26" s="76">
        <f t="shared" si="3"/>
        <v>464371.19999999995</v>
      </c>
    </row>
    <row r="27" spans="1:16">
      <c r="A27" s="72">
        <v>16</v>
      </c>
      <c r="B27" s="75" t="s">
        <v>108</v>
      </c>
      <c r="C27" s="12"/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2">
        <v>3000</v>
      </c>
      <c r="J27" s="79">
        <f t="shared" si="0"/>
        <v>11008.8</v>
      </c>
      <c r="K27" s="76"/>
      <c r="L27" s="76"/>
      <c r="M27" s="76">
        <f t="shared" si="1"/>
        <v>11008.8</v>
      </c>
      <c r="N27" s="76">
        <f t="shared" si="2"/>
        <v>0</v>
      </c>
      <c r="O27" s="76" t="s">
        <v>1</v>
      </c>
      <c r="P27" s="76">
        <f t="shared" si="3"/>
        <v>0</v>
      </c>
    </row>
    <row r="28" spans="1:16">
      <c r="A28" s="72">
        <v>17</v>
      </c>
      <c r="B28" s="75" t="s">
        <v>109</v>
      </c>
      <c r="C28" s="12"/>
      <c r="D28" s="81" t="s">
        <v>1</v>
      </c>
      <c r="E28" s="82" t="s">
        <v>1</v>
      </c>
      <c r="F28" s="81" t="s">
        <v>1</v>
      </c>
      <c r="G28" s="82" t="s">
        <v>1</v>
      </c>
      <c r="H28" s="82" t="s">
        <v>1</v>
      </c>
      <c r="I28" s="72">
        <v>10000</v>
      </c>
      <c r="J28" s="79">
        <f t="shared" si="0"/>
        <v>40198.800000000003</v>
      </c>
      <c r="K28" s="76">
        <v>20000</v>
      </c>
      <c r="L28" s="76">
        <v>50000</v>
      </c>
      <c r="M28" s="76">
        <f t="shared" si="1"/>
        <v>110198.8</v>
      </c>
      <c r="N28" s="76">
        <f t="shared" si="2"/>
        <v>0</v>
      </c>
      <c r="O28" s="76" t="s">
        <v>1</v>
      </c>
      <c r="P28" s="76">
        <f t="shared" si="3"/>
        <v>0</v>
      </c>
    </row>
    <row r="29" spans="1:16" ht="27">
      <c r="A29" s="72"/>
      <c r="B29" s="75" t="s">
        <v>110</v>
      </c>
      <c r="C29" s="12">
        <v>36</v>
      </c>
      <c r="D29" s="81" t="s">
        <v>1</v>
      </c>
      <c r="E29" s="81" t="s">
        <v>1</v>
      </c>
      <c r="F29" s="81" t="s">
        <v>1</v>
      </c>
      <c r="G29" s="81" t="s">
        <v>1</v>
      </c>
      <c r="H29" s="81" t="s">
        <v>1</v>
      </c>
      <c r="I29" s="81" t="s">
        <v>1</v>
      </c>
      <c r="J29" s="73" t="s">
        <v>1</v>
      </c>
      <c r="K29" s="81" t="s">
        <v>1</v>
      </c>
      <c r="L29" s="81" t="s">
        <v>1</v>
      </c>
      <c r="M29" s="83" t="s">
        <v>1</v>
      </c>
      <c r="N29" s="83" t="s">
        <v>1</v>
      </c>
      <c r="O29" s="83" t="s">
        <v>1</v>
      </c>
      <c r="P29" s="83" t="s">
        <v>1</v>
      </c>
    </row>
    <row r="30" spans="1:16" ht="53.4">
      <c r="A30" s="72">
        <v>18</v>
      </c>
      <c r="B30" s="75" t="s">
        <v>111</v>
      </c>
      <c r="C30" s="84">
        <v>13</v>
      </c>
      <c r="D30" s="84">
        <f>+C30-F30</f>
        <v>13</v>
      </c>
      <c r="E30" s="367">
        <f>D30*12*$E$11</f>
        <v>0</v>
      </c>
      <c r="F30" s="84"/>
      <c r="G30" s="367">
        <f>F30*12*$G$11</f>
        <v>0</v>
      </c>
      <c r="H30" s="77">
        <f>E30+G30</f>
        <v>0</v>
      </c>
      <c r="I30" s="72" t="s">
        <v>1</v>
      </c>
      <c r="J30" s="73"/>
      <c r="K30" s="76" t="s">
        <v>1</v>
      </c>
      <c r="L30" s="76" t="s">
        <v>1</v>
      </c>
      <c r="M30" s="76" t="s">
        <v>1</v>
      </c>
      <c r="N30" s="76" t="s">
        <v>1</v>
      </c>
      <c r="O30" s="76" t="s">
        <v>1</v>
      </c>
      <c r="P30" s="76">
        <f>H30</f>
        <v>0</v>
      </c>
    </row>
    <row r="31" spans="1:16" s="90" customFormat="1" ht="31.2">
      <c r="A31" s="85"/>
      <c r="B31" s="552" t="s">
        <v>391</v>
      </c>
      <c r="C31" s="86"/>
      <c r="D31" s="87">
        <v>13</v>
      </c>
      <c r="E31" s="87"/>
      <c r="F31" s="87"/>
      <c r="G31" s="87"/>
      <c r="H31" s="87"/>
      <c r="I31" s="85"/>
      <c r="J31" s="88"/>
      <c r="K31" s="89"/>
      <c r="L31" s="89"/>
      <c r="M31" s="89"/>
      <c r="N31" s="89">
        <f>SUM(N13:N30)*1.2</f>
        <v>13229395.199999997</v>
      </c>
      <c r="O31" s="89"/>
      <c r="P31" s="89">
        <f>SUM(P12:P30)*1.2-N31+N31*0.3</f>
        <v>4208818.5599999987</v>
      </c>
    </row>
    <row r="32" spans="1:16">
      <c r="A32" s="72"/>
      <c r="B32" s="75"/>
      <c r="C32" s="12"/>
      <c r="D32" s="12"/>
      <c r="E32" s="77"/>
      <c r="F32" s="12"/>
      <c r="G32" s="13"/>
      <c r="H32" s="77"/>
      <c r="I32" s="72"/>
      <c r="J32" s="73"/>
      <c r="K32" s="76"/>
      <c r="L32" s="76"/>
      <c r="M32" s="76"/>
      <c r="N32" s="76"/>
      <c r="O32" s="76"/>
      <c r="P32" s="76"/>
    </row>
    <row r="33" spans="1:16">
      <c r="A33" s="72">
        <v>19</v>
      </c>
      <c r="B33" s="551" t="s">
        <v>389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4" t="s">
        <v>1</v>
      </c>
      <c r="K33" s="12" t="s">
        <v>1</v>
      </c>
      <c r="L33" s="12" t="s">
        <v>1</v>
      </c>
      <c r="M33" s="82" t="s">
        <v>1</v>
      </c>
      <c r="N33" s="82" t="s">
        <v>1</v>
      </c>
      <c r="O33" s="82" t="s">
        <v>1</v>
      </c>
      <c r="P33" s="76">
        <f>SUM(P34:P38)</f>
        <v>28100</v>
      </c>
    </row>
    <row r="34" spans="1:16">
      <c r="A34" s="72">
        <v>1</v>
      </c>
      <c r="B34" s="91" t="s">
        <v>597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4" t="s">
        <v>1</v>
      </c>
      <c r="K34" s="12" t="s">
        <v>1</v>
      </c>
      <c r="L34" s="12" t="s">
        <v>1</v>
      </c>
      <c r="M34" s="82" t="s">
        <v>1</v>
      </c>
      <c r="N34" s="82" t="s">
        <v>1</v>
      </c>
      <c r="O34" s="82" t="s">
        <v>1</v>
      </c>
      <c r="P34" s="76"/>
    </row>
    <row r="35" spans="1:16">
      <c r="A35" s="72">
        <v>2</v>
      </c>
      <c r="B35" s="91" t="s">
        <v>137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4" t="s">
        <v>1</v>
      </c>
      <c r="K35" s="12" t="s">
        <v>1</v>
      </c>
      <c r="L35" s="12" t="s">
        <v>1</v>
      </c>
      <c r="M35" s="82" t="s">
        <v>1</v>
      </c>
      <c r="N35" s="82" t="s">
        <v>1</v>
      </c>
      <c r="O35" s="82" t="s">
        <v>1</v>
      </c>
      <c r="P35" s="76"/>
    </row>
    <row r="36" spans="1:16">
      <c r="A36" s="72">
        <v>3</v>
      </c>
      <c r="B36" s="91" t="s">
        <v>285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4" t="s">
        <v>1</v>
      </c>
      <c r="K36" s="12" t="s">
        <v>1</v>
      </c>
      <c r="L36" s="12" t="s">
        <v>1</v>
      </c>
      <c r="M36" s="82" t="s">
        <v>1</v>
      </c>
      <c r="N36" s="82" t="s">
        <v>1</v>
      </c>
      <c r="O36" s="82" t="s">
        <v>1</v>
      </c>
      <c r="P36" s="76">
        <v>28100</v>
      </c>
    </row>
    <row r="37" spans="1:16">
      <c r="A37" s="72">
        <v>4</v>
      </c>
      <c r="B37" s="91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4" t="s">
        <v>1</v>
      </c>
      <c r="K37" s="12" t="s">
        <v>1</v>
      </c>
      <c r="L37" s="12" t="s">
        <v>1</v>
      </c>
      <c r="M37" s="82" t="s">
        <v>1</v>
      </c>
      <c r="N37" s="82" t="s">
        <v>1</v>
      </c>
      <c r="O37" s="82" t="s">
        <v>1</v>
      </c>
      <c r="P37" s="76"/>
    </row>
    <row r="38" spans="1:16">
      <c r="A38" s="72" t="s">
        <v>324</v>
      </c>
      <c r="B38" s="91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4" t="s">
        <v>1</v>
      </c>
      <c r="K38" s="12" t="s">
        <v>1</v>
      </c>
      <c r="L38" s="12" t="s">
        <v>1</v>
      </c>
      <c r="M38" s="82" t="s">
        <v>1</v>
      </c>
      <c r="N38" s="82" t="s">
        <v>1</v>
      </c>
      <c r="O38" s="82" t="s">
        <v>1</v>
      </c>
      <c r="P38" s="76"/>
    </row>
    <row r="39" spans="1:16" s="406" customFormat="1" ht="18.600000000000001" thickBot="1">
      <c r="A39" s="401"/>
      <c r="B39" s="402" t="s">
        <v>112</v>
      </c>
      <c r="C39" s="403" t="s">
        <v>1</v>
      </c>
      <c r="D39" s="403" t="s">
        <v>1</v>
      </c>
      <c r="E39" s="403" t="s">
        <v>1</v>
      </c>
      <c r="F39" s="403" t="s">
        <v>1</v>
      </c>
      <c r="G39" s="403" t="s">
        <v>1</v>
      </c>
      <c r="H39" s="403" t="s">
        <v>1</v>
      </c>
      <c r="I39" s="403" t="s">
        <v>1</v>
      </c>
      <c r="J39" s="404" t="s">
        <v>1</v>
      </c>
      <c r="K39" s="403" t="s">
        <v>1</v>
      </c>
      <c r="L39" s="403" t="s">
        <v>1</v>
      </c>
      <c r="M39" s="405" t="s">
        <v>1</v>
      </c>
      <c r="N39" s="405" t="s">
        <v>1</v>
      </c>
      <c r="O39" s="405" t="s">
        <v>1</v>
      </c>
      <c r="P39" s="405">
        <f>P31+P33</f>
        <v>4236918.5599999987</v>
      </c>
    </row>
    <row r="40" spans="1:16" ht="18.600000000000001" thickBot="1">
      <c r="B40" s="93"/>
      <c r="C40" s="94"/>
      <c r="D40" s="94"/>
      <c r="E40" s="94"/>
      <c r="F40" s="94"/>
      <c r="G40" s="94"/>
      <c r="H40" s="94"/>
      <c r="I40" s="95"/>
      <c r="J40" s="96"/>
      <c r="K40" s="95"/>
      <c r="L40" s="95"/>
      <c r="M40" s="97"/>
      <c r="N40" s="97"/>
      <c r="O40" s="97"/>
      <c r="P40" s="98">
        <f>P39/1000</f>
        <v>4236.9185599999983</v>
      </c>
    </row>
    <row r="41" spans="1:16">
      <c r="B41" s="99"/>
      <c r="C41" s="94"/>
      <c r="D41" s="94"/>
      <c r="E41" s="94"/>
      <c r="F41" s="94"/>
      <c r="G41" s="94"/>
      <c r="H41" s="94"/>
    </row>
    <row r="42" spans="1:16">
      <c r="B42" s="768"/>
      <c r="C42" s="768"/>
      <c r="D42" s="768"/>
      <c r="E42" s="768"/>
      <c r="F42" s="768"/>
    </row>
  </sheetData>
  <mergeCells count="3">
    <mergeCell ref="O2:P2"/>
    <mergeCell ref="I8:J8"/>
    <mergeCell ref="B42:F42"/>
  </mergeCells>
  <phoneticPr fontId="2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opLeftCell="A10" workbookViewId="0"/>
  </sheetViews>
  <sheetFormatPr defaultColWidth="9.109375" defaultRowHeight="15"/>
  <cols>
    <col min="1" max="1" width="4" style="5" customWidth="1"/>
    <col min="2" max="2" width="41.6640625" style="5" bestFit="1" customWidth="1"/>
    <col min="3" max="3" width="8.33203125" style="5" bestFit="1" customWidth="1"/>
    <col min="4" max="4" width="15.109375" style="5" customWidth="1"/>
    <col min="5" max="5" width="14.6640625" style="5" customWidth="1"/>
    <col min="6" max="6" width="7.88671875" style="5" bestFit="1" customWidth="1"/>
    <col min="7" max="7" width="10.44140625" style="5" customWidth="1"/>
    <col min="8" max="8" width="8.33203125" style="5" bestFit="1" customWidth="1"/>
    <col min="9" max="9" width="9.6640625" style="5" bestFit="1" customWidth="1"/>
    <col min="10" max="10" width="9.109375" style="5"/>
    <col min="11" max="11" width="10" style="5" customWidth="1"/>
    <col min="12" max="16384" width="9.109375" style="5"/>
  </cols>
  <sheetData>
    <row r="1" spans="1:17" s="352" customFormat="1" ht="23.25" customHeight="1">
      <c r="A1" s="350"/>
      <c r="B1" s="769"/>
      <c r="C1" s="769"/>
      <c r="D1" s="769"/>
      <c r="E1" s="769"/>
      <c r="F1" s="769"/>
      <c r="G1" s="3"/>
      <c r="H1" s="3"/>
      <c r="I1" s="32"/>
      <c r="J1" s="137" t="s">
        <v>392</v>
      </c>
      <c r="K1" s="3"/>
      <c r="L1" s="351"/>
      <c r="M1" s="351"/>
    </row>
    <row r="2" spans="1:17" s="352" customFormat="1" ht="15" customHeight="1">
      <c r="A2" s="350"/>
      <c r="B2" s="1"/>
      <c r="C2" s="2"/>
      <c r="D2" s="2"/>
      <c r="E2" s="2"/>
      <c r="F2" s="3"/>
      <c r="G2" s="3"/>
      <c r="H2" s="3"/>
      <c r="I2" s="761" t="s">
        <v>27</v>
      </c>
      <c r="J2" s="761"/>
      <c r="K2" s="761"/>
      <c r="L2" s="351"/>
      <c r="M2" s="351"/>
    </row>
    <row r="3" spans="1:17" s="352" customFormat="1" ht="18" thickBot="1">
      <c r="A3" s="33"/>
      <c r="B3" s="24" t="s">
        <v>28</v>
      </c>
      <c r="C3" s="359"/>
      <c r="D3" s="7"/>
      <c r="E3" s="7"/>
      <c r="F3" s="7"/>
      <c r="G3" s="8"/>
      <c r="H3" s="8"/>
      <c r="I3" s="351"/>
      <c r="J3" s="351"/>
      <c r="K3" s="351"/>
      <c r="L3" s="351"/>
      <c r="M3" s="351"/>
    </row>
    <row r="4" spans="1:17" s="33" customFormat="1"/>
    <row r="5" spans="1:17" s="50" customFormat="1" ht="15.6">
      <c r="A5" s="770" t="s">
        <v>77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33"/>
      <c r="M5" s="33"/>
      <c r="N5" s="33"/>
      <c r="O5" s="33"/>
      <c r="P5" s="33"/>
      <c r="Q5" s="33"/>
    </row>
    <row r="6" spans="1:17" s="50" customFormat="1" ht="15.6">
      <c r="A6" s="771" t="s">
        <v>544</v>
      </c>
      <c r="B6" s="771"/>
      <c r="C6" s="771"/>
      <c r="D6" s="771"/>
      <c r="E6" s="771"/>
      <c r="F6" s="771"/>
      <c r="G6" s="771"/>
      <c r="H6" s="771"/>
      <c r="I6" s="771"/>
      <c r="J6" s="771"/>
      <c r="K6" s="771"/>
      <c r="L6" s="33"/>
      <c r="M6" s="33"/>
      <c r="N6" s="33"/>
      <c r="O6" s="33"/>
      <c r="P6" s="33"/>
      <c r="Q6" s="33"/>
    </row>
    <row r="7" spans="1:17" s="33" customFormat="1">
      <c r="K7" s="509" t="s">
        <v>370</v>
      </c>
    </row>
    <row r="8" spans="1:17" ht="25.5" customHeight="1">
      <c r="A8" s="774" t="s">
        <v>117</v>
      </c>
      <c r="B8" s="774" t="s">
        <v>116</v>
      </c>
      <c r="C8" s="776" t="s">
        <v>505</v>
      </c>
      <c r="D8" s="776"/>
      <c r="E8" s="776"/>
      <c r="F8" s="776"/>
      <c r="G8" s="776"/>
      <c r="H8" s="776" t="s">
        <v>501</v>
      </c>
      <c r="I8" s="776"/>
      <c r="J8" s="772" t="s">
        <v>115</v>
      </c>
      <c r="K8" s="773"/>
    </row>
    <row r="9" spans="1:17" ht="79.5" customHeight="1" thickBot="1">
      <c r="A9" s="775"/>
      <c r="B9" s="775"/>
      <c r="C9" s="75" t="s">
        <v>118</v>
      </c>
      <c r="D9" s="26" t="s">
        <v>119</v>
      </c>
      <c r="E9" s="26" t="s">
        <v>120</v>
      </c>
      <c r="F9" s="75" t="s">
        <v>121</v>
      </c>
      <c r="G9" s="75" t="s">
        <v>122</v>
      </c>
      <c r="H9" s="75" t="s">
        <v>118</v>
      </c>
      <c r="I9" s="75" t="s">
        <v>122</v>
      </c>
      <c r="J9" s="75" t="s">
        <v>123</v>
      </c>
      <c r="K9" s="75" t="s">
        <v>124</v>
      </c>
    </row>
    <row r="10" spans="1:17" ht="15.6" thickBot="1">
      <c r="A10" s="101">
        <v>1</v>
      </c>
      <c r="B10" s="102">
        <f>A10+1</f>
        <v>2</v>
      </c>
      <c r="C10" s="102">
        <f>B10+1</f>
        <v>3</v>
      </c>
      <c r="D10" s="102">
        <f t="shared" ref="D10:K10" si="0">C10+1</f>
        <v>4</v>
      </c>
      <c r="E10" s="102">
        <f t="shared" si="0"/>
        <v>5</v>
      </c>
      <c r="F10" s="102">
        <f t="shared" si="0"/>
        <v>6</v>
      </c>
      <c r="G10" s="102">
        <f t="shared" si="0"/>
        <v>7</v>
      </c>
      <c r="H10" s="102">
        <f t="shared" si="0"/>
        <v>8</v>
      </c>
      <c r="I10" s="102">
        <f t="shared" si="0"/>
        <v>9</v>
      </c>
      <c r="J10" s="102">
        <f t="shared" si="0"/>
        <v>10</v>
      </c>
      <c r="K10" s="102">
        <f t="shared" si="0"/>
        <v>11</v>
      </c>
      <c r="L10" s="103"/>
    </row>
    <row r="11" spans="1:17">
      <c r="A11" s="104"/>
      <c r="B11" s="105" t="s">
        <v>112</v>
      </c>
      <c r="C11" s="76">
        <f>SUM(C13:C15)</f>
        <v>0</v>
      </c>
      <c r="D11" s="76">
        <f t="shared" ref="D11:K11" si="1">SUM(D13:D15)</f>
        <v>0</v>
      </c>
      <c r="E11" s="76">
        <f t="shared" si="1"/>
        <v>0</v>
      </c>
      <c r="F11" s="76">
        <f t="shared" si="1"/>
        <v>0</v>
      </c>
      <c r="G11" s="76">
        <f t="shared" si="1"/>
        <v>0</v>
      </c>
      <c r="H11" s="76">
        <f t="shared" si="1"/>
        <v>0</v>
      </c>
      <c r="I11" s="76">
        <f t="shared" si="1"/>
        <v>0</v>
      </c>
      <c r="J11" s="76">
        <f t="shared" si="1"/>
        <v>0</v>
      </c>
      <c r="K11" s="76">
        <f t="shared" si="1"/>
        <v>0</v>
      </c>
    </row>
    <row r="12" spans="1:17">
      <c r="A12" s="104"/>
      <c r="B12" s="106" t="s">
        <v>125</v>
      </c>
      <c r="C12" s="76"/>
      <c r="D12" s="76"/>
      <c r="E12" s="76"/>
      <c r="F12" s="76"/>
      <c r="G12" s="76"/>
      <c r="H12" s="76"/>
      <c r="I12" s="76"/>
      <c r="J12" s="76"/>
      <c r="K12" s="76"/>
    </row>
    <row r="13" spans="1:17">
      <c r="A13" s="104">
        <v>1</v>
      </c>
      <c r="B13" s="104"/>
      <c r="C13" s="76">
        <v>0</v>
      </c>
      <c r="D13" s="76">
        <v>0</v>
      </c>
      <c r="E13" s="76">
        <v>0</v>
      </c>
      <c r="F13" s="82">
        <f>E13*D13</f>
        <v>0</v>
      </c>
      <c r="G13" s="82">
        <f>F13*C13</f>
        <v>0</v>
      </c>
      <c r="H13" s="76"/>
      <c r="I13" s="76"/>
      <c r="J13" s="76">
        <f>C13-H13</f>
        <v>0</v>
      </c>
      <c r="K13" s="76">
        <f>G13-I13</f>
        <v>0</v>
      </c>
    </row>
    <row r="14" spans="1:17">
      <c r="A14" s="104">
        <v>2</v>
      </c>
      <c r="B14" s="104"/>
      <c r="C14" s="76">
        <v>0</v>
      </c>
      <c r="D14" s="76">
        <v>0</v>
      </c>
      <c r="E14" s="76">
        <v>0</v>
      </c>
      <c r="F14" s="82">
        <f>E14*D14</f>
        <v>0</v>
      </c>
      <c r="G14" s="82">
        <f>F14*C14</f>
        <v>0</v>
      </c>
      <c r="H14" s="76"/>
      <c r="I14" s="76"/>
      <c r="J14" s="76">
        <f>C14-H14</f>
        <v>0</v>
      </c>
      <c r="K14" s="76">
        <f>G14-I14</f>
        <v>0</v>
      </c>
    </row>
    <row r="15" spans="1:17">
      <c r="A15" s="104">
        <v>3</v>
      </c>
      <c r="B15" s="104"/>
      <c r="C15" s="76">
        <v>0</v>
      </c>
      <c r="D15" s="76">
        <v>0</v>
      </c>
      <c r="E15" s="76">
        <v>0</v>
      </c>
      <c r="F15" s="82">
        <f>E15*D15</f>
        <v>0</v>
      </c>
      <c r="G15" s="82">
        <f>F15*C15</f>
        <v>0</v>
      </c>
      <c r="H15" s="76"/>
      <c r="I15" s="76"/>
      <c r="J15" s="76">
        <f>C15-H15</f>
        <v>0</v>
      </c>
      <c r="K15" s="76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opLeftCell="A10" workbookViewId="0"/>
  </sheetViews>
  <sheetFormatPr defaultColWidth="9.109375" defaultRowHeight="15"/>
  <cols>
    <col min="1" max="1" width="4.33203125" style="4" customWidth="1"/>
    <col min="2" max="2" width="23.88671875" style="100" customWidth="1"/>
    <col min="3" max="3" width="6.6640625" style="92" customWidth="1"/>
    <col min="4" max="4" width="8.88671875" style="92" bestFit="1" customWidth="1"/>
    <col min="5" max="8" width="9.88671875" style="92" customWidth="1"/>
    <col min="9" max="9" width="7.33203125" style="4" customWidth="1"/>
    <col min="10" max="10" width="9.109375" style="5"/>
    <col min="11" max="11" width="10.6640625" style="5" customWidth="1"/>
    <col min="12" max="12" width="9" style="5" bestFit="1" customWidth="1"/>
    <col min="13" max="16" width="9.109375" style="5"/>
    <col min="17" max="17" width="6.6640625" style="5" bestFit="1" customWidth="1"/>
    <col min="18" max="19" width="9.109375" style="5"/>
    <col min="20" max="20" width="10.5546875" style="5" customWidth="1"/>
    <col min="21" max="21" width="7.6640625" style="5" customWidth="1"/>
    <col min="22" max="22" width="6.6640625" style="5" bestFit="1" customWidth="1"/>
    <col min="23" max="23" width="11.44140625" style="5" customWidth="1"/>
    <col min="24" max="16384" width="9.109375" style="5"/>
  </cols>
  <sheetData>
    <row r="1" spans="1:23" s="33" customFormat="1" ht="23.25" customHeight="1">
      <c r="A1" s="350"/>
      <c r="B1" s="769"/>
      <c r="C1" s="782"/>
      <c r="D1" s="782"/>
      <c r="E1" s="782"/>
      <c r="F1" s="782"/>
      <c r="G1" s="3"/>
      <c r="H1" s="3"/>
      <c r="I1" s="32"/>
      <c r="J1" s="32"/>
      <c r="K1" s="32"/>
      <c r="L1" s="32"/>
      <c r="Q1" s="32"/>
      <c r="R1" s="137" t="s">
        <v>114</v>
      </c>
      <c r="S1" s="3"/>
    </row>
    <row r="2" spans="1:23" s="33" customFormat="1" ht="15" customHeight="1">
      <c r="A2" s="350"/>
      <c r="B2" s="1"/>
      <c r="C2" s="2"/>
      <c r="D2" s="2"/>
      <c r="E2" s="2"/>
      <c r="F2" s="3"/>
      <c r="G2" s="3"/>
      <c r="H2" s="3"/>
      <c r="I2" s="32"/>
      <c r="J2" s="32"/>
      <c r="K2" s="32"/>
      <c r="L2" s="32"/>
      <c r="Q2" s="761" t="s">
        <v>27</v>
      </c>
      <c r="R2" s="761"/>
      <c r="S2" s="761"/>
    </row>
    <row r="3" spans="1:23" s="33" customFormat="1" ht="18" thickBot="1">
      <c r="B3" s="24" t="s">
        <v>28</v>
      </c>
      <c r="C3" s="359"/>
      <c r="D3" s="7"/>
      <c r="E3" s="7"/>
      <c r="F3" s="7"/>
      <c r="G3" s="8"/>
      <c r="H3" s="8"/>
      <c r="I3" s="32"/>
      <c r="J3" s="32"/>
      <c r="K3" s="32"/>
      <c r="L3" s="32"/>
    </row>
    <row r="4" spans="1:23" s="33" customFormat="1" ht="12.75" customHeight="1">
      <c r="A4" s="350"/>
      <c r="B4" s="3"/>
      <c r="C4" s="3"/>
      <c r="D4" s="107"/>
      <c r="E4" s="107"/>
      <c r="F4" s="3"/>
      <c r="G4" s="3"/>
      <c r="H4" s="3"/>
      <c r="I4" s="9"/>
      <c r="J4" s="32"/>
      <c r="K4" s="32"/>
      <c r="L4" s="32"/>
      <c r="M4" s="32"/>
      <c r="Q4" s="32"/>
      <c r="R4" s="32"/>
      <c r="S4" s="32"/>
    </row>
    <row r="5" spans="1:23" s="50" customFormat="1" ht="10.8">
      <c r="A5" s="43"/>
      <c r="B5" s="44" t="s">
        <v>77</v>
      </c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3"/>
      <c r="P5" s="47"/>
      <c r="Q5" s="43"/>
      <c r="R5" s="43"/>
      <c r="S5" s="43"/>
    </row>
    <row r="6" spans="1:23" s="50" customFormat="1" ht="10.8">
      <c r="A6" s="43"/>
      <c r="B6" s="44" t="s">
        <v>545</v>
      </c>
      <c r="C6" s="44"/>
      <c r="D6" s="44"/>
      <c r="E6" s="44"/>
      <c r="F6" s="44"/>
      <c r="G6" s="44"/>
      <c r="H6" s="44"/>
      <c r="I6" s="45"/>
      <c r="J6" s="45"/>
      <c r="K6" s="45"/>
      <c r="L6" s="45"/>
      <c r="M6" s="45"/>
      <c r="N6" s="45"/>
      <c r="O6" s="43"/>
      <c r="P6" s="43"/>
      <c r="Q6" s="43"/>
      <c r="R6" s="43"/>
      <c r="S6" s="43"/>
    </row>
    <row r="7" spans="1:23" s="50" customFormat="1" ht="9.9" customHeight="1">
      <c r="A7" s="43"/>
      <c r="B7" s="48"/>
      <c r="C7" s="48"/>
      <c r="D7" s="48"/>
      <c r="E7" s="48"/>
      <c r="F7" s="48"/>
      <c r="G7" s="48"/>
      <c r="H7" s="48"/>
      <c r="I7" s="43"/>
      <c r="J7" s="43"/>
      <c r="K7" s="43"/>
      <c r="L7" s="43"/>
      <c r="O7" s="43"/>
      <c r="P7" s="43"/>
      <c r="Q7" s="43"/>
      <c r="R7" s="43"/>
      <c r="S7" s="43"/>
    </row>
    <row r="8" spans="1:23" s="33" customFormat="1">
      <c r="A8" s="32"/>
      <c r="B8" s="124"/>
      <c r="C8" s="107"/>
      <c r="D8" s="107"/>
      <c r="E8" s="107"/>
      <c r="F8" s="107"/>
      <c r="G8" s="107"/>
      <c r="H8" s="107"/>
      <c r="I8" s="32"/>
    </row>
    <row r="9" spans="1:23" s="42" customFormat="1" ht="20.25" customHeight="1">
      <c r="A9" s="777" t="s">
        <v>7</v>
      </c>
      <c r="B9" s="777" t="s">
        <v>128</v>
      </c>
      <c r="C9" s="777" t="s">
        <v>129</v>
      </c>
      <c r="D9" s="779" t="s">
        <v>78</v>
      </c>
      <c r="E9" s="780"/>
      <c r="F9" s="780"/>
      <c r="G9" s="781"/>
      <c r="H9" s="779" t="s">
        <v>127</v>
      </c>
      <c r="I9" s="780"/>
      <c r="J9" s="780"/>
      <c r="K9" s="780"/>
      <c r="L9" s="780"/>
      <c r="M9" s="781"/>
      <c r="N9" s="779" t="s">
        <v>135</v>
      </c>
      <c r="O9" s="780"/>
      <c r="P9" s="780"/>
      <c r="Q9" s="780"/>
      <c r="R9" s="781"/>
      <c r="S9" s="777" t="s">
        <v>328</v>
      </c>
      <c r="T9" s="777" t="s">
        <v>136</v>
      </c>
      <c r="U9" s="777" t="s">
        <v>137</v>
      </c>
      <c r="V9" s="777" t="s">
        <v>138</v>
      </c>
      <c r="W9" s="777" t="s">
        <v>329</v>
      </c>
    </row>
    <row r="10" spans="1:23" s="123" customFormat="1" ht="54.9" customHeight="1">
      <c r="A10" s="778"/>
      <c r="B10" s="778"/>
      <c r="C10" s="778"/>
      <c r="D10" s="121" t="s">
        <v>130</v>
      </c>
      <c r="E10" s="121" t="s">
        <v>131</v>
      </c>
      <c r="F10" s="121" t="s">
        <v>330</v>
      </c>
      <c r="G10" s="121" t="s">
        <v>331</v>
      </c>
      <c r="H10" s="121" t="s">
        <v>132</v>
      </c>
      <c r="I10" s="121" t="s">
        <v>332</v>
      </c>
      <c r="J10" s="121" t="s">
        <v>333</v>
      </c>
      <c r="K10" s="121" t="s">
        <v>334</v>
      </c>
      <c r="L10" s="121" t="s">
        <v>318</v>
      </c>
      <c r="M10" s="121" t="s">
        <v>335</v>
      </c>
      <c r="N10" s="121" t="s">
        <v>133</v>
      </c>
      <c r="O10" s="121" t="s">
        <v>134</v>
      </c>
      <c r="P10" s="121" t="s">
        <v>336</v>
      </c>
      <c r="Q10" s="122" t="s">
        <v>337</v>
      </c>
      <c r="R10" s="121" t="s">
        <v>338</v>
      </c>
      <c r="S10" s="778"/>
      <c r="T10" s="778"/>
      <c r="U10" s="778"/>
      <c r="V10" s="778"/>
      <c r="W10" s="778"/>
    </row>
    <row r="11" spans="1:23" s="42" customFormat="1">
      <c r="A11" s="72" t="s">
        <v>339</v>
      </c>
      <c r="B11" s="72" t="s">
        <v>8</v>
      </c>
      <c r="C11" s="72" t="s">
        <v>9</v>
      </c>
      <c r="D11" s="72" t="s">
        <v>10</v>
      </c>
      <c r="E11" s="72" t="s">
        <v>11</v>
      </c>
      <c r="F11" s="72" t="s">
        <v>12</v>
      </c>
      <c r="G11" s="72" t="s">
        <v>13</v>
      </c>
      <c r="H11" s="72" t="s">
        <v>14</v>
      </c>
      <c r="I11" s="72" t="s">
        <v>2</v>
      </c>
      <c r="J11" s="72" t="s">
        <v>15</v>
      </c>
      <c r="K11" s="72" t="s">
        <v>16</v>
      </c>
      <c r="L11" s="72" t="s">
        <v>17</v>
      </c>
      <c r="M11" s="72" t="s">
        <v>340</v>
      </c>
      <c r="N11" s="72" t="s">
        <v>7</v>
      </c>
      <c r="O11" s="72" t="s">
        <v>18</v>
      </c>
      <c r="P11" s="72" t="s">
        <v>341</v>
      </c>
      <c r="Q11" s="72" t="s">
        <v>19</v>
      </c>
      <c r="R11" s="72" t="s">
        <v>20</v>
      </c>
      <c r="S11" s="72" t="s">
        <v>21</v>
      </c>
      <c r="T11" s="72" t="s">
        <v>22</v>
      </c>
      <c r="U11" s="72" t="s">
        <v>23</v>
      </c>
      <c r="V11" s="72" t="s">
        <v>24</v>
      </c>
      <c r="W11" s="72" t="s">
        <v>25</v>
      </c>
    </row>
    <row r="12" spans="1:23" s="42" customFormat="1">
      <c r="A12" s="109">
        <v>1</v>
      </c>
      <c r="B12" s="109"/>
      <c r="C12" s="109"/>
      <c r="D12" s="109"/>
      <c r="E12" s="109"/>
      <c r="F12" s="109">
        <f>D12*E12</f>
        <v>0</v>
      </c>
      <c r="G12" s="109">
        <f>F12*12</f>
        <v>0</v>
      </c>
      <c r="H12" s="109"/>
      <c r="I12" s="110"/>
      <c r="J12" s="109"/>
      <c r="K12" s="109"/>
      <c r="L12" s="109">
        <f>K12</f>
        <v>0</v>
      </c>
      <c r="M12" s="109">
        <f>L12*12</f>
        <v>0</v>
      </c>
      <c r="N12" s="109"/>
      <c r="O12" s="109">
        <v>0</v>
      </c>
      <c r="P12" s="109">
        <f>(N12+O12)*1000*C12</f>
        <v>0</v>
      </c>
      <c r="Q12" s="109">
        <f>P12*20%</f>
        <v>0</v>
      </c>
      <c r="R12" s="109">
        <f>(P12+Q12)*12</f>
        <v>0</v>
      </c>
      <c r="S12" s="111">
        <f>G12+M12+R12</f>
        <v>0</v>
      </c>
      <c r="T12" s="112"/>
      <c r="U12" s="112"/>
      <c r="V12" s="113"/>
      <c r="W12" s="113"/>
    </row>
    <row r="13" spans="1:23" s="42" customFormat="1">
      <c r="A13" s="109">
        <v>2</v>
      </c>
      <c r="B13" s="109"/>
      <c r="C13" s="109"/>
      <c r="D13" s="109"/>
      <c r="E13" s="109"/>
      <c r="F13" s="109">
        <f>D13*E13</f>
        <v>0</v>
      </c>
      <c r="G13" s="109">
        <f>F13*12</f>
        <v>0</v>
      </c>
      <c r="H13" s="109"/>
      <c r="I13" s="110"/>
      <c r="J13" s="109"/>
      <c r="K13" s="109"/>
      <c r="L13" s="109">
        <f>K13</f>
        <v>0</v>
      </c>
      <c r="M13" s="109">
        <f>L13*12</f>
        <v>0</v>
      </c>
      <c r="N13" s="109"/>
      <c r="O13" s="109">
        <v>0</v>
      </c>
      <c r="P13" s="109">
        <f>(N13+O13)*1000*C13</f>
        <v>0</v>
      </c>
      <c r="Q13" s="109">
        <f>P13*20%</f>
        <v>0</v>
      </c>
      <c r="R13" s="109">
        <f>(P13+Q13)*12</f>
        <v>0</v>
      </c>
      <c r="S13" s="111">
        <f>G13+M13+R13</f>
        <v>0</v>
      </c>
      <c r="T13" s="109"/>
      <c r="U13" s="109"/>
      <c r="V13" s="113"/>
      <c r="W13" s="113"/>
    </row>
    <row r="14" spans="1:23" s="42" customFormat="1">
      <c r="A14" s="109">
        <v>3</v>
      </c>
      <c r="B14" s="109"/>
      <c r="C14" s="109"/>
      <c r="D14" s="109"/>
      <c r="E14" s="109"/>
      <c r="F14" s="109">
        <f>D14*E14</f>
        <v>0</v>
      </c>
      <c r="G14" s="109">
        <f>F14*12</f>
        <v>0</v>
      </c>
      <c r="H14" s="109"/>
      <c r="I14" s="110"/>
      <c r="J14" s="109"/>
      <c r="K14" s="109"/>
      <c r="L14" s="109">
        <f>K14</f>
        <v>0</v>
      </c>
      <c r="M14" s="109">
        <f>L14*12</f>
        <v>0</v>
      </c>
      <c r="N14" s="109"/>
      <c r="O14" s="109">
        <v>0</v>
      </c>
      <c r="P14" s="109">
        <f>(N14+O14)*1000*C14</f>
        <v>0</v>
      </c>
      <c r="Q14" s="109">
        <f>P14*20%</f>
        <v>0</v>
      </c>
      <c r="R14" s="109">
        <f>(P14+Q14)*12</f>
        <v>0</v>
      </c>
      <c r="S14" s="111">
        <f>G14+M14+R14</f>
        <v>0</v>
      </c>
      <c r="T14" s="109"/>
      <c r="U14" s="109"/>
      <c r="V14" s="113"/>
      <c r="W14" s="113"/>
    </row>
    <row r="15" spans="1:23" s="42" customFormat="1">
      <c r="A15" s="109"/>
      <c r="B15" s="109"/>
      <c r="C15" s="109"/>
      <c r="D15" s="109"/>
      <c r="E15" s="109"/>
      <c r="F15" s="109"/>
      <c r="G15" s="109"/>
      <c r="H15" s="109"/>
      <c r="I15" s="110"/>
      <c r="J15" s="109"/>
      <c r="K15" s="109"/>
      <c r="L15" s="109"/>
      <c r="M15" s="109"/>
      <c r="N15" s="109"/>
      <c r="O15" s="109"/>
      <c r="P15" s="109"/>
      <c r="Q15" s="109"/>
      <c r="R15" s="109"/>
      <c r="S15" s="111"/>
      <c r="T15" s="109"/>
      <c r="U15" s="109"/>
      <c r="V15" s="113"/>
      <c r="W15" s="113"/>
    </row>
    <row r="16" spans="1:23" s="42" customFormat="1">
      <c r="A16" s="109"/>
      <c r="B16" s="109"/>
      <c r="C16" s="109"/>
      <c r="D16" s="109"/>
      <c r="E16" s="109"/>
      <c r="F16" s="109"/>
      <c r="G16" s="109"/>
      <c r="H16" s="109"/>
      <c r="I16" s="110"/>
      <c r="J16" s="109"/>
      <c r="K16" s="109"/>
      <c r="L16" s="109"/>
      <c r="M16" s="109"/>
      <c r="N16" s="109"/>
      <c r="O16" s="109"/>
      <c r="P16" s="109"/>
      <c r="Q16" s="109"/>
      <c r="R16" s="109"/>
      <c r="S16" s="111"/>
      <c r="T16" s="109"/>
      <c r="U16" s="109"/>
      <c r="V16" s="113"/>
      <c r="W16" s="113"/>
    </row>
    <row r="17" spans="1:23" s="42" customFormat="1">
      <c r="A17" s="109"/>
      <c r="B17" s="109"/>
      <c r="C17" s="114"/>
      <c r="D17" s="109"/>
      <c r="E17" s="109"/>
      <c r="F17" s="109"/>
      <c r="G17" s="109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11"/>
      <c r="T17" s="109"/>
      <c r="U17" s="109"/>
      <c r="V17" s="113"/>
      <c r="W17" s="113"/>
    </row>
    <row r="18" spans="1:23" s="42" customFormat="1">
      <c r="A18" s="109"/>
      <c r="B18" s="109"/>
      <c r="C18" s="109"/>
      <c r="D18" s="109"/>
      <c r="E18" s="109"/>
      <c r="F18" s="109"/>
      <c r="G18" s="109"/>
      <c r="H18" s="109"/>
      <c r="I18" s="110"/>
      <c r="J18" s="109"/>
      <c r="K18" s="109"/>
      <c r="L18" s="109"/>
      <c r="M18" s="109"/>
      <c r="N18" s="109"/>
      <c r="O18" s="109"/>
      <c r="P18" s="109"/>
      <c r="Q18" s="109"/>
      <c r="R18" s="109"/>
      <c r="S18" s="111"/>
      <c r="T18" s="109"/>
      <c r="U18" s="109"/>
      <c r="V18" s="113"/>
      <c r="W18" s="113"/>
    </row>
    <row r="19" spans="1:23" s="42" customFormat="1">
      <c r="A19" s="109"/>
      <c r="B19" s="11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11"/>
      <c r="T19" s="109"/>
      <c r="U19" s="109"/>
      <c r="V19" s="113"/>
      <c r="W19" s="113"/>
    </row>
    <row r="20" spans="1:23" s="42" customFormat="1" ht="15.6">
      <c r="A20" s="115"/>
      <c r="B20" s="132" t="s">
        <v>112</v>
      </c>
      <c r="C20" s="116">
        <f>SUM(C12:C18)</f>
        <v>0</v>
      </c>
      <c r="D20" s="116">
        <f>SUM(D12:D19)</f>
        <v>0</v>
      </c>
      <c r="E20" s="115"/>
      <c r="F20" s="116">
        <f>SUM(F12:F19)</f>
        <v>0</v>
      </c>
      <c r="G20" s="116">
        <f>SUM(G12:G19)</f>
        <v>0</v>
      </c>
      <c r="H20" s="115"/>
      <c r="I20" s="115">
        <f>SUM(I12:I19)</f>
        <v>0</v>
      </c>
      <c r="J20" s="115"/>
      <c r="K20" s="117"/>
      <c r="L20" s="116">
        <f>SUM(L12:L19)</f>
        <v>0</v>
      </c>
      <c r="M20" s="116">
        <f>SUM(M12:M19)</f>
        <v>0</v>
      </c>
      <c r="N20" s="115"/>
      <c r="O20" s="115"/>
      <c r="P20" s="115"/>
      <c r="Q20" s="115"/>
      <c r="R20" s="115">
        <f>SUM(R12:R18)</f>
        <v>0</v>
      </c>
      <c r="S20" s="118">
        <f>(R20+M20+G20)/1000</f>
        <v>0</v>
      </c>
      <c r="T20" s="118">
        <f>SUM(T12:T18)</f>
        <v>0</v>
      </c>
      <c r="U20" s="118">
        <f>SUM(U12:U18)</f>
        <v>0</v>
      </c>
      <c r="V20" s="118">
        <f>SUM(V12:V18)</f>
        <v>0</v>
      </c>
      <c r="W20" s="118">
        <f>SUM(W12:W18)</f>
        <v>0</v>
      </c>
    </row>
    <row r="23" spans="1:23" ht="66.599999999999994">
      <c r="B23" s="407" t="s">
        <v>325</v>
      </c>
    </row>
  </sheetData>
  <mergeCells count="13">
    <mergeCell ref="T9:T10"/>
    <mergeCell ref="U9:U10"/>
    <mergeCell ref="V9:V10"/>
    <mergeCell ref="W9:W10"/>
    <mergeCell ref="B1:F1"/>
    <mergeCell ref="Q2:S2"/>
    <mergeCell ref="S9:S10"/>
    <mergeCell ref="A9:A10"/>
    <mergeCell ref="B9:B10"/>
    <mergeCell ref="C9:C10"/>
    <mergeCell ref="D9:G9"/>
    <mergeCell ref="H9:M9"/>
    <mergeCell ref="N9:R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I19" sqref="I19"/>
    </sheetView>
  </sheetViews>
  <sheetFormatPr defaultColWidth="9.109375" defaultRowHeight="15"/>
  <cols>
    <col min="1" max="1" width="4.33203125" style="4" customWidth="1"/>
    <col min="2" max="2" width="30.6640625" style="100" customWidth="1"/>
    <col min="3" max="3" width="8.33203125" style="100" customWidth="1"/>
    <col min="4" max="5" width="10" style="100" customWidth="1"/>
    <col min="6" max="6" width="9.109375" style="92"/>
    <col min="7" max="7" width="8" style="100" customWidth="1"/>
    <col min="8" max="8" width="11.88671875" style="92" customWidth="1"/>
    <col min="9" max="9" width="12.109375" style="4" customWidth="1"/>
    <col min="10" max="16384" width="9.109375" style="5"/>
  </cols>
  <sheetData>
    <row r="1" spans="1:14" s="33" customFormat="1">
      <c r="A1" s="350"/>
      <c r="B1" s="3"/>
      <c r="C1" s="3"/>
      <c r="D1" s="124"/>
      <c r="E1" s="124"/>
      <c r="F1" s="3"/>
      <c r="G1" s="3"/>
      <c r="H1" s="32"/>
      <c r="I1" s="137" t="s">
        <v>126</v>
      </c>
      <c r="J1" s="3"/>
      <c r="K1" s="32"/>
      <c r="L1" s="32"/>
      <c r="M1" s="32"/>
      <c r="N1" s="32"/>
    </row>
    <row r="2" spans="1:14" s="33" customFormat="1" ht="12.75" customHeight="1">
      <c r="A2" s="32"/>
      <c r="B2" s="3"/>
      <c r="C2" s="3"/>
      <c r="D2" s="124"/>
      <c r="E2" s="124"/>
      <c r="F2" s="3"/>
      <c r="G2" s="3"/>
      <c r="H2" s="761" t="s">
        <v>27</v>
      </c>
      <c r="I2" s="761"/>
      <c r="J2" s="761"/>
      <c r="K2" s="32"/>
      <c r="L2" s="32"/>
      <c r="M2" s="32"/>
      <c r="N2" s="32"/>
    </row>
    <row r="3" spans="1:14" s="33" customFormat="1" ht="30.6" thickBot="1">
      <c r="B3" s="24" t="s">
        <v>596</v>
      </c>
      <c r="C3" s="7"/>
      <c r="D3" s="7"/>
      <c r="E3" s="7"/>
      <c r="F3" s="356"/>
      <c r="G3" s="356"/>
    </row>
    <row r="4" spans="1:14" s="33" customFormat="1">
      <c r="A4" s="32"/>
      <c r="B4" s="124"/>
      <c r="C4" s="124"/>
      <c r="D4" s="124"/>
      <c r="E4" s="3"/>
      <c r="F4" s="125"/>
      <c r="G4" s="126"/>
      <c r="H4" s="107"/>
      <c r="I4" s="34"/>
    </row>
    <row r="5" spans="1:14" s="33" customFormat="1">
      <c r="A5" s="32"/>
      <c r="B5" s="44" t="s">
        <v>77</v>
      </c>
      <c r="C5" s="125"/>
      <c r="D5" s="125"/>
      <c r="E5" s="125"/>
      <c r="F5" s="125"/>
      <c r="G5" s="125"/>
      <c r="H5" s="125"/>
      <c r="I5" s="32"/>
    </row>
    <row r="6" spans="1:14" s="33" customFormat="1" ht="30">
      <c r="A6" s="32"/>
      <c r="B6" s="125" t="s">
        <v>546</v>
      </c>
      <c r="C6" s="125"/>
      <c r="D6" s="125"/>
      <c r="E6" s="125"/>
      <c r="F6" s="125"/>
      <c r="G6" s="125"/>
      <c r="H6" s="125"/>
      <c r="I6" s="32"/>
    </row>
    <row r="7" spans="1:14" s="33" customFormat="1">
      <c r="A7" s="32"/>
      <c r="B7" s="124"/>
      <c r="C7" s="124"/>
      <c r="D7" s="124"/>
      <c r="E7" s="124"/>
      <c r="F7" s="107"/>
      <c r="G7" s="124"/>
      <c r="H7" s="107"/>
      <c r="I7" s="32"/>
    </row>
    <row r="8" spans="1:14" s="16" customFormat="1" ht="54">
      <c r="A8" s="127"/>
      <c r="B8" s="128"/>
      <c r="C8" s="65" t="s">
        <v>140</v>
      </c>
      <c r="D8" s="65" t="s">
        <v>141</v>
      </c>
      <c r="E8" s="65" t="s">
        <v>142</v>
      </c>
      <c r="F8" s="65" t="s">
        <v>143</v>
      </c>
      <c r="G8" s="64" t="s">
        <v>144</v>
      </c>
      <c r="H8" s="64" t="s">
        <v>145</v>
      </c>
      <c r="I8" s="129" t="s">
        <v>146</v>
      </c>
    </row>
    <row r="9" spans="1:14" s="16" customFormat="1" ht="10.8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8">
        <v>9</v>
      </c>
    </row>
    <row r="10" spans="1:14" ht="53.4">
      <c r="A10" s="78">
        <v>1</v>
      </c>
      <c r="B10" s="75" t="s">
        <v>449</v>
      </c>
      <c r="C10" s="26" t="s">
        <v>1</v>
      </c>
      <c r="D10" s="26" t="s">
        <v>1</v>
      </c>
      <c r="E10" s="26" t="s">
        <v>1</v>
      </c>
      <c r="F10" s="12">
        <v>3150</v>
      </c>
      <c r="G10" s="26">
        <v>29.32</v>
      </c>
      <c r="H10" s="76">
        <f>F10*G10</f>
        <v>92358</v>
      </c>
      <c r="I10" s="545">
        <f>H10*0.04498</f>
        <v>4154.2628400000003</v>
      </c>
    </row>
    <row r="11" spans="1:14" ht="66.599999999999994">
      <c r="A11" s="78">
        <v>2</v>
      </c>
      <c r="B11" s="75" t="s">
        <v>148</v>
      </c>
      <c r="C11" s="26" t="s">
        <v>1</v>
      </c>
      <c r="D11" s="26" t="s">
        <v>1</v>
      </c>
      <c r="E11" s="26" t="s">
        <v>1</v>
      </c>
      <c r="F11" s="12">
        <v>320</v>
      </c>
      <c r="G11" s="26">
        <v>21.4</v>
      </c>
      <c r="H11" s="76">
        <f>F11*G11</f>
        <v>6848</v>
      </c>
      <c r="I11" s="545">
        <f t="shared" ref="I11:I18" si="0">H11*0.04498</f>
        <v>308.02303999999998</v>
      </c>
    </row>
    <row r="12" spans="1:14" ht="53.4">
      <c r="A12" s="78">
        <v>3</v>
      </c>
      <c r="B12" s="75" t="s">
        <v>149</v>
      </c>
      <c r="C12" s="75">
        <v>80</v>
      </c>
      <c r="D12" s="26" t="s">
        <v>1</v>
      </c>
      <c r="E12" s="26" t="s">
        <v>1</v>
      </c>
      <c r="F12" s="26" t="s">
        <v>1</v>
      </c>
      <c r="G12" s="26">
        <v>1100</v>
      </c>
      <c r="H12" s="130">
        <f>C12*G12</f>
        <v>88000</v>
      </c>
      <c r="I12" s="545">
        <f t="shared" si="0"/>
        <v>3958.24</v>
      </c>
    </row>
    <row r="13" spans="1:14" ht="40.200000000000003">
      <c r="A13" s="78">
        <v>4</v>
      </c>
      <c r="B13" s="75" t="s">
        <v>147</v>
      </c>
      <c r="C13" s="26"/>
      <c r="D13" s="130">
        <f>SUM(D15:D18)</f>
        <v>9</v>
      </c>
      <c r="E13" s="130">
        <f>SUM(E15:E18)</f>
        <v>4320</v>
      </c>
      <c r="F13" s="26" t="s">
        <v>1</v>
      </c>
      <c r="G13" s="26" t="s">
        <v>1</v>
      </c>
      <c r="H13" s="130">
        <f>SUM(H15:H18)</f>
        <v>12240</v>
      </c>
      <c r="I13" s="130">
        <f>SUM(I15:I18)</f>
        <v>550.55520000000001</v>
      </c>
    </row>
    <row r="14" spans="1:14" ht="21" customHeight="1">
      <c r="A14" s="78"/>
      <c r="B14" s="75" t="s">
        <v>150</v>
      </c>
      <c r="C14" s="26"/>
      <c r="D14" s="26"/>
      <c r="E14" s="26"/>
      <c r="F14" s="26"/>
      <c r="G14" s="26"/>
      <c r="H14" s="130"/>
      <c r="I14" s="545">
        <f t="shared" si="0"/>
        <v>0</v>
      </c>
    </row>
    <row r="15" spans="1:14" ht="21" customHeight="1">
      <c r="A15" s="78">
        <v>4.0999999999999996</v>
      </c>
      <c r="B15" s="75" t="s">
        <v>598</v>
      </c>
      <c r="C15" s="26" t="s">
        <v>1</v>
      </c>
      <c r="D15" s="26">
        <v>7</v>
      </c>
      <c r="E15" s="26">
        <v>720</v>
      </c>
      <c r="F15" s="26" t="s">
        <v>1</v>
      </c>
      <c r="G15" s="26" t="s">
        <v>1</v>
      </c>
      <c r="H15" s="130">
        <f>D15*E15</f>
        <v>5040</v>
      </c>
      <c r="I15" s="545">
        <f t="shared" si="0"/>
        <v>226.69919999999999</v>
      </c>
    </row>
    <row r="16" spans="1:14" ht="21" customHeight="1">
      <c r="A16" s="78">
        <v>4.2</v>
      </c>
      <c r="B16" s="75" t="s">
        <v>599</v>
      </c>
      <c r="C16" s="26" t="s">
        <v>1</v>
      </c>
      <c r="D16" s="26"/>
      <c r="E16" s="26"/>
      <c r="F16" s="26" t="s">
        <v>1</v>
      </c>
      <c r="G16" s="26" t="s">
        <v>1</v>
      </c>
      <c r="H16" s="130">
        <f>D16*E16</f>
        <v>0</v>
      </c>
      <c r="I16" s="545">
        <f t="shared" si="0"/>
        <v>0</v>
      </c>
    </row>
    <row r="17" spans="1:9" ht="18" customHeight="1">
      <c r="A17" s="78">
        <v>4.3</v>
      </c>
      <c r="B17" s="75" t="s">
        <v>600</v>
      </c>
      <c r="C17" s="26" t="s">
        <v>1</v>
      </c>
      <c r="D17" s="26">
        <v>2</v>
      </c>
      <c r="E17" s="26">
        <v>3600</v>
      </c>
      <c r="F17" s="26" t="s">
        <v>1</v>
      </c>
      <c r="G17" s="26" t="s">
        <v>1</v>
      </c>
      <c r="H17" s="130">
        <f>D17*E17</f>
        <v>7200</v>
      </c>
      <c r="I17" s="545">
        <f t="shared" si="0"/>
        <v>323.85599999999999</v>
      </c>
    </row>
    <row r="18" spans="1:9" ht="18" customHeight="1">
      <c r="A18" s="78">
        <v>4.4000000000000004</v>
      </c>
      <c r="B18" s="75"/>
      <c r="C18" s="26" t="s">
        <v>1</v>
      </c>
      <c r="D18" s="26"/>
      <c r="E18" s="26"/>
      <c r="F18" s="26" t="s">
        <v>1</v>
      </c>
      <c r="G18" s="26" t="s">
        <v>1</v>
      </c>
      <c r="H18" s="130">
        <f>D18*E18</f>
        <v>0</v>
      </c>
      <c r="I18" s="545">
        <f t="shared" si="0"/>
        <v>0</v>
      </c>
    </row>
    <row r="19" spans="1:9" ht="27" customHeight="1">
      <c r="A19" s="131"/>
      <c r="B19" s="132" t="s">
        <v>112</v>
      </c>
      <c r="C19" s="132"/>
      <c r="D19" s="133" t="s">
        <v>1</v>
      </c>
      <c r="E19" s="133" t="s">
        <v>1</v>
      </c>
      <c r="F19" s="133" t="s">
        <v>1</v>
      </c>
      <c r="G19" s="133" t="s">
        <v>1</v>
      </c>
      <c r="H19" s="134">
        <f>SUM(H10:H13)</f>
        <v>199446</v>
      </c>
      <c r="I19" s="134">
        <f>SUM(I10:I13)*0.65</f>
        <v>5831.2027020000014</v>
      </c>
    </row>
    <row r="22" spans="1:9" ht="15.6">
      <c r="B22" s="135"/>
      <c r="C22" s="136"/>
      <c r="D22" s="136"/>
      <c r="E22" s="136"/>
      <c r="F22" s="94"/>
      <c r="G22" s="136"/>
      <c r="H22" s="94"/>
    </row>
  </sheetData>
  <customSheetViews>
    <customSheetView guid="{EE5C0AFB-B96A-4C3C-885D-9A248AEB532B}" showPageBreaks="1" showRuler="0">
      <pageMargins left="0.21" right="0.17" top="1" bottom="1" header="0.5" footer="0.5"/>
      <pageSetup paperSize="9" scale="95" orientation="portrait" r:id="rId1"/>
      <headerFooter alignWithMargins="0"/>
    </customSheetView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opLeftCell="A7" zoomScaleNormal="100" workbookViewId="0"/>
  </sheetViews>
  <sheetFormatPr defaultColWidth="9.109375" defaultRowHeight="15"/>
  <cols>
    <col min="1" max="1" width="4.33203125" style="4" customWidth="1"/>
    <col min="2" max="2" width="17.88671875" style="100" customWidth="1"/>
    <col min="3" max="3" width="12.5546875" style="92" customWidth="1"/>
    <col min="4" max="4" width="17.6640625" style="100" customWidth="1"/>
    <col min="5" max="5" width="16.109375" style="100" customWidth="1"/>
    <col min="6" max="6" width="16.33203125" style="92" customWidth="1"/>
    <col min="7" max="7" width="14" style="4" customWidth="1"/>
    <col min="8" max="8" width="15.109375" style="4" customWidth="1"/>
    <col min="9" max="16384" width="9.109375" style="5"/>
  </cols>
  <sheetData>
    <row r="1" spans="1:14" s="33" customFormat="1">
      <c r="A1" s="350"/>
      <c r="B1" s="3"/>
      <c r="C1" s="3"/>
      <c r="D1" s="124"/>
      <c r="E1" s="124"/>
      <c r="F1" s="761"/>
      <c r="G1" s="761"/>
      <c r="H1" s="32"/>
      <c r="I1" s="137" t="s">
        <v>139</v>
      </c>
      <c r="J1" s="3"/>
      <c r="K1" s="32"/>
      <c r="L1" s="32"/>
      <c r="M1" s="32"/>
      <c r="N1" s="32"/>
    </row>
    <row r="2" spans="1:14" s="33" customFormat="1">
      <c r="A2" s="350"/>
      <c r="B2" s="3"/>
      <c r="C2" s="3"/>
      <c r="D2" s="124"/>
      <c r="E2" s="124"/>
      <c r="F2" s="761"/>
      <c r="G2" s="761"/>
      <c r="H2" s="761" t="s">
        <v>27</v>
      </c>
      <c r="I2" s="761"/>
      <c r="J2" s="761"/>
      <c r="K2" s="32"/>
      <c r="L2" s="32"/>
      <c r="M2" s="32"/>
      <c r="N2" s="32"/>
    </row>
    <row r="3" spans="1:14" s="33" customFormat="1" ht="27.9" customHeight="1" thickBot="1">
      <c r="B3" s="783" t="s">
        <v>28</v>
      </c>
      <c r="C3" s="783"/>
      <c r="D3" s="7"/>
      <c r="E3" s="7"/>
      <c r="F3" s="356"/>
      <c r="G3" s="356"/>
    </row>
    <row r="4" spans="1:14" s="33" customFormat="1">
      <c r="A4" s="32"/>
      <c r="B4" s="124"/>
      <c r="C4" s="107"/>
      <c r="D4" s="3"/>
      <c r="E4" s="3"/>
      <c r="F4" s="125"/>
      <c r="G4" s="138"/>
      <c r="H4" s="34"/>
    </row>
    <row r="5" spans="1:14" s="33" customFormat="1">
      <c r="A5" s="32"/>
      <c r="B5" s="44" t="s">
        <v>77</v>
      </c>
      <c r="C5" s="125"/>
      <c r="D5" s="125"/>
      <c r="E5" s="125"/>
      <c r="F5" s="125"/>
      <c r="G5" s="138"/>
      <c r="H5" s="32"/>
    </row>
    <row r="6" spans="1:14" s="33" customFormat="1" ht="30">
      <c r="A6" s="32"/>
      <c r="B6" s="125" t="s">
        <v>547</v>
      </c>
      <c r="C6" s="125"/>
      <c r="D6" s="125"/>
      <c r="E6" s="125"/>
      <c r="F6" s="125"/>
      <c r="G6" s="138"/>
      <c r="H6" s="32"/>
    </row>
    <row r="7" spans="1:14">
      <c r="A7" s="32"/>
      <c r="B7" s="124"/>
      <c r="C7" s="107"/>
      <c r="D7" s="124"/>
      <c r="E7" s="124"/>
      <c r="F7" s="107"/>
      <c r="G7" s="32"/>
    </row>
    <row r="8" spans="1:14" s="16" customFormat="1" ht="63" customHeight="1">
      <c r="A8" s="127" t="s">
        <v>113</v>
      </c>
      <c r="B8" s="65" t="s">
        <v>152</v>
      </c>
      <c r="C8" s="65" t="s">
        <v>153</v>
      </c>
      <c r="D8" s="14" t="s">
        <v>154</v>
      </c>
      <c r="E8" s="14" t="s">
        <v>155</v>
      </c>
      <c r="F8" s="64" t="s">
        <v>394</v>
      </c>
      <c r="G8" s="64" t="s">
        <v>393</v>
      </c>
      <c r="H8" s="129" t="s">
        <v>158</v>
      </c>
    </row>
    <row r="9" spans="1:14" s="16" customFormat="1" ht="18" customHeight="1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78">
        <v>7</v>
      </c>
      <c r="H9" s="78">
        <v>8</v>
      </c>
    </row>
    <row r="10" spans="1:14" s="16" customFormat="1" ht="24.75" customHeight="1">
      <c r="A10" s="131">
        <v>1</v>
      </c>
      <c r="B10" s="14"/>
      <c r="C10" s="65" t="s">
        <v>156</v>
      </c>
      <c r="D10" s="14"/>
      <c r="E10" s="14"/>
      <c r="F10" s="14"/>
      <c r="G10" s="80">
        <f>E10*F10</f>
        <v>0</v>
      </c>
      <c r="H10" s="542">
        <f>G10*0.04498</f>
        <v>0</v>
      </c>
    </row>
    <row r="11" spans="1:14" s="16" customFormat="1" ht="30.75" customHeight="1">
      <c r="A11" s="78"/>
      <c r="B11" s="14"/>
      <c r="C11" s="65" t="s">
        <v>157</v>
      </c>
      <c r="D11" s="14"/>
      <c r="E11" s="14"/>
      <c r="F11" s="14"/>
      <c r="G11" s="80">
        <f>E11*F11</f>
        <v>0</v>
      </c>
      <c r="H11" s="542">
        <f>G11*0.04498</f>
        <v>0</v>
      </c>
    </row>
    <row r="12" spans="1:14" ht="21.75" customHeight="1">
      <c r="A12" s="139">
        <v>2</v>
      </c>
      <c r="B12" s="75"/>
      <c r="C12" s="65" t="s">
        <v>156</v>
      </c>
      <c r="D12" s="26"/>
      <c r="E12" s="26"/>
      <c r="F12" s="76"/>
      <c r="G12" s="80">
        <f>E12*F12</f>
        <v>0</v>
      </c>
      <c r="H12" s="542">
        <f>G12*0.04498</f>
        <v>0</v>
      </c>
    </row>
    <row r="13" spans="1:14" ht="28.5" customHeight="1">
      <c r="A13" s="72"/>
      <c r="B13" s="75"/>
      <c r="C13" s="65" t="s">
        <v>157</v>
      </c>
      <c r="D13" s="26"/>
      <c r="E13" s="26"/>
      <c r="F13" s="76"/>
      <c r="G13" s="80">
        <f>E13*F13</f>
        <v>0</v>
      </c>
      <c r="H13" s="542">
        <f>G13*0.04498</f>
        <v>0</v>
      </c>
    </row>
    <row r="14" spans="1:14" ht="33.75" customHeight="1">
      <c r="A14" s="139"/>
      <c r="B14" s="132" t="s">
        <v>112</v>
      </c>
      <c r="C14" s="133" t="s">
        <v>1</v>
      </c>
      <c r="D14" s="133" t="s">
        <v>1</v>
      </c>
      <c r="E14" s="133" t="s">
        <v>1</v>
      </c>
      <c r="F14" s="133" t="s">
        <v>1</v>
      </c>
      <c r="G14" s="140">
        <f>SUM(G10:G13)</f>
        <v>0</v>
      </c>
      <c r="H14" s="140">
        <f>SUM(H10:H13)</f>
        <v>0</v>
      </c>
    </row>
  </sheetData>
  <customSheetViews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1"/>
      <headerFooter alignWithMargins="0"/>
    </customSheetView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C4" workbookViewId="0">
      <selection activeCell="C5" sqref="C5"/>
    </sheetView>
  </sheetViews>
  <sheetFormatPr defaultColWidth="9.109375" defaultRowHeight="15"/>
  <cols>
    <col min="1" max="1" width="4.33203125" style="4" customWidth="1"/>
    <col min="2" max="2" width="17" style="100" customWidth="1"/>
    <col min="3" max="3" width="10.6640625" style="92" bestFit="1" customWidth="1"/>
    <col min="4" max="4" width="10.6640625" style="100" bestFit="1" customWidth="1"/>
    <col min="5" max="5" width="11.109375" style="100" bestFit="1" customWidth="1"/>
    <col min="6" max="7" width="11.88671875" style="92" customWidth="1"/>
    <col min="8" max="8" width="9.44140625" style="92" bestFit="1" customWidth="1"/>
    <col min="9" max="9" width="12.88671875" style="92" customWidth="1"/>
    <col min="10" max="10" width="11.6640625" style="92" bestFit="1" customWidth="1"/>
    <col min="11" max="11" width="8.88671875" style="4" bestFit="1" customWidth="1"/>
    <col min="12" max="12" width="9.88671875" style="4" customWidth="1"/>
    <col min="13" max="13" width="12" style="5" bestFit="1" customWidth="1"/>
    <col min="14" max="16384" width="9.109375" style="5"/>
  </cols>
  <sheetData>
    <row r="1" spans="1:14" s="33" customFormat="1">
      <c r="A1" s="350"/>
      <c r="B1" s="3"/>
      <c r="C1" s="3"/>
      <c r="D1" s="124"/>
      <c r="E1" s="124"/>
      <c r="F1" s="3"/>
      <c r="G1" s="3"/>
      <c r="H1" s="761"/>
      <c r="I1" s="761"/>
      <c r="J1" s="32"/>
      <c r="K1" s="32"/>
      <c r="L1" s="137" t="s">
        <v>151</v>
      </c>
      <c r="M1" s="3"/>
      <c r="N1" s="32"/>
    </row>
    <row r="2" spans="1:14" s="33" customFormat="1" ht="12.75" customHeight="1">
      <c r="A2" s="350"/>
      <c r="B2" s="3"/>
      <c r="C2" s="3"/>
      <c r="D2" s="124"/>
      <c r="E2" s="124"/>
      <c r="F2" s="3"/>
      <c r="G2" s="3"/>
      <c r="H2" s="761"/>
      <c r="I2" s="761"/>
      <c r="J2" s="32"/>
      <c r="K2" s="761" t="s">
        <v>27</v>
      </c>
      <c r="L2" s="761"/>
      <c r="M2" s="761"/>
      <c r="N2" s="32"/>
    </row>
    <row r="3" spans="1:14" s="33" customFormat="1" ht="34.950000000000003" customHeight="1" thickBot="1">
      <c r="B3" s="783" t="s">
        <v>601</v>
      </c>
      <c r="C3" s="783"/>
      <c r="D3" s="7"/>
      <c r="E3" s="7"/>
      <c r="F3" s="356"/>
      <c r="G3" s="356"/>
    </row>
    <row r="4" spans="1:14" s="33" customFormat="1" ht="23.25" customHeight="1">
      <c r="A4" s="32"/>
      <c r="B4" s="125" t="s">
        <v>77</v>
      </c>
      <c r="C4" s="125"/>
      <c r="D4" s="125"/>
      <c r="E4" s="125"/>
      <c r="F4" s="125"/>
      <c r="G4" s="125"/>
      <c r="H4" s="138"/>
      <c r="I4" s="138"/>
      <c r="J4" s="138"/>
    </row>
    <row r="5" spans="1:14" s="33" customFormat="1" ht="30">
      <c r="A5" s="32"/>
      <c r="B5" s="125" t="s">
        <v>548</v>
      </c>
      <c r="C5" s="125"/>
      <c r="D5" s="125"/>
      <c r="E5" s="125"/>
      <c r="F5" s="125"/>
      <c r="G5" s="125"/>
      <c r="H5" s="138"/>
      <c r="I5" s="138"/>
      <c r="J5" s="138"/>
    </row>
    <row r="6" spans="1:14" s="33" customFormat="1">
      <c r="A6" s="32"/>
      <c r="B6" s="125"/>
      <c r="C6" s="125"/>
      <c r="D6" s="125"/>
      <c r="E6" s="125"/>
      <c r="F6" s="125"/>
      <c r="G6" s="125"/>
      <c r="H6" s="125"/>
      <c r="I6" s="125"/>
      <c r="J6" s="125"/>
      <c r="K6" s="32"/>
      <c r="L6" s="32"/>
    </row>
    <row r="7" spans="1:14" s="16" customFormat="1" ht="75.599999999999994">
      <c r="A7" s="127" t="s">
        <v>113</v>
      </c>
      <c r="B7" s="65" t="s">
        <v>152</v>
      </c>
      <c r="C7" s="65" t="s">
        <v>160</v>
      </c>
      <c r="D7" s="14" t="s">
        <v>161</v>
      </c>
      <c r="E7" s="14" t="s">
        <v>155</v>
      </c>
      <c r="F7" s="14" t="s">
        <v>162</v>
      </c>
      <c r="G7" s="64" t="s">
        <v>163</v>
      </c>
      <c r="H7" s="14" t="s">
        <v>164</v>
      </c>
      <c r="I7" s="14" t="s">
        <v>165</v>
      </c>
      <c r="J7" s="14" t="s">
        <v>166</v>
      </c>
      <c r="K7" s="64" t="s">
        <v>167</v>
      </c>
      <c r="L7" s="64" t="s">
        <v>168</v>
      </c>
      <c r="M7" s="129" t="s">
        <v>169</v>
      </c>
    </row>
    <row r="8" spans="1:14" s="16" customFormat="1" ht="18" customHeight="1">
      <c r="A8" s="78">
        <v>1</v>
      </c>
      <c r="B8" s="14">
        <v>2</v>
      </c>
      <c r="C8" s="14">
        <v>3</v>
      </c>
      <c r="D8" s="78">
        <v>4</v>
      </c>
      <c r="E8" s="14">
        <v>5</v>
      </c>
      <c r="F8" s="14">
        <v>6</v>
      </c>
      <c r="G8" s="78">
        <v>7</v>
      </c>
      <c r="H8" s="14">
        <v>8</v>
      </c>
      <c r="I8" s="14">
        <v>9</v>
      </c>
      <c r="J8" s="78">
        <v>10</v>
      </c>
      <c r="K8" s="14">
        <v>11</v>
      </c>
      <c r="L8" s="14">
        <v>12</v>
      </c>
      <c r="M8" s="78">
        <v>13</v>
      </c>
    </row>
    <row r="9" spans="1:14" s="16" customFormat="1" ht="18" customHeight="1">
      <c r="A9" s="142">
        <v>1</v>
      </c>
      <c r="B9" s="26"/>
      <c r="C9" s="143" t="s">
        <v>156</v>
      </c>
      <c r="D9" s="26">
        <v>15650</v>
      </c>
      <c r="E9" s="26">
        <v>14850</v>
      </c>
      <c r="F9" s="26">
        <v>1.84E-2</v>
      </c>
      <c r="G9" s="130">
        <f t="shared" ref="G9:G14" si="0">E9*F9</f>
        <v>273.24</v>
      </c>
      <c r="H9" s="144">
        <v>147</v>
      </c>
      <c r="I9" s="26" t="s">
        <v>1</v>
      </c>
      <c r="J9" s="26" t="s">
        <v>1</v>
      </c>
      <c r="K9" s="144">
        <f>G9*H9</f>
        <v>40166.28</v>
      </c>
      <c r="L9" s="543">
        <v>0.13900000000000001</v>
      </c>
      <c r="M9" s="544">
        <f t="shared" ref="M9:M14" si="1">K9*L9</f>
        <v>5583.1129200000005</v>
      </c>
    </row>
    <row r="10" spans="1:14" ht="27">
      <c r="A10" s="142"/>
      <c r="B10" s="75"/>
      <c r="C10" s="143" t="s">
        <v>170</v>
      </c>
      <c r="D10" s="26"/>
      <c r="E10" s="26"/>
      <c r="F10" s="26"/>
      <c r="G10" s="130">
        <f t="shared" si="0"/>
        <v>0</v>
      </c>
      <c r="H10" s="144">
        <v>147</v>
      </c>
      <c r="I10" s="144" t="s">
        <v>1</v>
      </c>
      <c r="J10" s="26" t="s">
        <v>1</v>
      </c>
      <c r="K10" s="144">
        <f>G10*H10</f>
        <v>0</v>
      </c>
      <c r="L10" s="543">
        <v>0.13900000000000001</v>
      </c>
      <c r="M10" s="544">
        <f t="shared" si="1"/>
        <v>0</v>
      </c>
    </row>
    <row r="11" spans="1:14" ht="18" customHeight="1">
      <c r="A11" s="142">
        <v>2</v>
      </c>
      <c r="B11" s="75"/>
      <c r="C11" s="143" t="s">
        <v>156</v>
      </c>
      <c r="D11" s="26"/>
      <c r="E11" s="26"/>
      <c r="F11" s="26"/>
      <c r="G11" s="130">
        <f t="shared" si="0"/>
        <v>0</v>
      </c>
      <c r="H11" s="26" t="s">
        <v>1</v>
      </c>
      <c r="I11" s="144">
        <v>139</v>
      </c>
      <c r="J11" s="26" t="s">
        <v>1</v>
      </c>
      <c r="K11" s="144">
        <f>G11*I11</f>
        <v>0</v>
      </c>
      <c r="L11" s="543">
        <v>0.13900000000000001</v>
      </c>
      <c r="M11" s="544">
        <f t="shared" si="1"/>
        <v>0</v>
      </c>
    </row>
    <row r="12" spans="1:14" ht="27">
      <c r="A12" s="142"/>
      <c r="B12" s="75"/>
      <c r="C12" s="143" t="s">
        <v>170</v>
      </c>
      <c r="D12" s="26"/>
      <c r="E12" s="26"/>
      <c r="F12" s="26"/>
      <c r="G12" s="130">
        <f t="shared" si="0"/>
        <v>0</v>
      </c>
      <c r="H12" s="26" t="s">
        <v>1</v>
      </c>
      <c r="I12" s="144">
        <v>139</v>
      </c>
      <c r="J12" s="26" t="s">
        <v>1</v>
      </c>
      <c r="K12" s="144">
        <f>G12*I12</f>
        <v>0</v>
      </c>
      <c r="L12" s="543">
        <v>0.13900000000000001</v>
      </c>
      <c r="M12" s="544">
        <f t="shared" si="1"/>
        <v>0</v>
      </c>
    </row>
    <row r="13" spans="1:14" s="16" customFormat="1" ht="18" customHeight="1">
      <c r="A13" s="142">
        <v>3</v>
      </c>
      <c r="B13" s="26"/>
      <c r="C13" s="143" t="s">
        <v>156</v>
      </c>
      <c r="D13" s="26"/>
      <c r="E13" s="26"/>
      <c r="F13" s="26"/>
      <c r="G13" s="130">
        <f t="shared" si="0"/>
        <v>0</v>
      </c>
      <c r="H13" s="26" t="s">
        <v>1</v>
      </c>
      <c r="I13" s="26" t="s">
        <v>1</v>
      </c>
      <c r="J13" s="130">
        <v>110</v>
      </c>
      <c r="K13" s="144">
        <f>G13*J13</f>
        <v>0</v>
      </c>
      <c r="L13" s="543">
        <v>0.13900000000000001</v>
      </c>
      <c r="M13" s="544">
        <f t="shared" si="1"/>
        <v>0</v>
      </c>
    </row>
    <row r="14" spans="1:14" ht="27">
      <c r="A14" s="142"/>
      <c r="B14" s="75"/>
      <c r="C14" s="143" t="s">
        <v>170</v>
      </c>
      <c r="D14" s="26"/>
      <c r="E14" s="26"/>
      <c r="F14" s="26"/>
      <c r="G14" s="130">
        <f t="shared" si="0"/>
        <v>0</v>
      </c>
      <c r="H14" s="144" t="s">
        <v>1</v>
      </c>
      <c r="I14" s="144" t="s">
        <v>1</v>
      </c>
      <c r="J14" s="144">
        <v>110</v>
      </c>
      <c r="K14" s="144">
        <f>G14*J14</f>
        <v>0</v>
      </c>
      <c r="L14" s="543">
        <v>0.13900000000000001</v>
      </c>
      <c r="M14" s="544">
        <f t="shared" si="1"/>
        <v>0</v>
      </c>
    </row>
    <row r="15" spans="1:14" ht="22.65" customHeight="1">
      <c r="A15" s="145"/>
      <c r="B15" s="22" t="s">
        <v>112</v>
      </c>
      <c r="C15" s="133" t="s">
        <v>1</v>
      </c>
      <c r="D15" s="133" t="s">
        <v>1</v>
      </c>
      <c r="E15" s="133" t="s">
        <v>1</v>
      </c>
      <c r="F15" s="133" t="s">
        <v>1</v>
      </c>
      <c r="G15" s="133" t="s">
        <v>1</v>
      </c>
      <c r="H15" s="133" t="s">
        <v>1</v>
      </c>
      <c r="I15" s="133" t="s">
        <v>1</v>
      </c>
      <c r="J15" s="133" t="s">
        <v>1</v>
      </c>
      <c r="K15" s="133" t="s">
        <v>1</v>
      </c>
      <c r="L15" s="133" t="s">
        <v>1</v>
      </c>
      <c r="M15" s="140">
        <f>SUM(M9:M14)</f>
        <v>5583.1129200000005</v>
      </c>
    </row>
    <row r="16" spans="1:14" ht="27" customHeight="1">
      <c r="A16" s="146"/>
      <c r="B16" s="141"/>
      <c r="C16" s="147"/>
      <c r="D16" s="147"/>
      <c r="E16" s="147"/>
      <c r="F16" s="147"/>
      <c r="G16" s="147"/>
      <c r="H16" s="147"/>
      <c r="I16" s="147"/>
      <c r="J16" s="148"/>
      <c r="K16" s="148"/>
      <c r="L16" s="148"/>
      <c r="M16" s="149"/>
    </row>
    <row r="17" spans="1:14" ht="10.5" customHeight="1">
      <c r="A17" s="146"/>
      <c r="C17" s="141"/>
      <c r="D17" s="141"/>
      <c r="E17" s="141"/>
      <c r="F17" s="141"/>
      <c r="G17" s="141"/>
      <c r="H17" s="141"/>
      <c r="I17" s="141" t="s">
        <v>0</v>
      </c>
      <c r="J17" s="141"/>
      <c r="K17" s="141"/>
      <c r="L17" s="141"/>
      <c r="M17" s="150"/>
    </row>
    <row r="18" spans="1:14" ht="22.65" customHeight="1">
      <c r="A18" s="32"/>
      <c r="B18" s="151" t="s">
        <v>172</v>
      </c>
      <c r="C18" s="125"/>
      <c r="D18" s="126" t="s">
        <v>0</v>
      </c>
      <c r="E18" s="126"/>
      <c r="F18" s="125"/>
      <c r="G18" s="125"/>
      <c r="H18" s="125"/>
      <c r="I18" s="125"/>
      <c r="J18" s="125"/>
      <c r="K18" s="138"/>
      <c r="L18" s="138"/>
      <c r="M18" s="138"/>
    </row>
    <row r="19" spans="1:14" ht="28.5" customHeight="1">
      <c r="A19" s="32"/>
      <c r="B19" s="141" t="s">
        <v>206</v>
      </c>
      <c r="C19" s="125"/>
      <c r="D19" s="126"/>
      <c r="E19" s="126"/>
      <c r="F19" s="125"/>
      <c r="G19" s="125"/>
      <c r="H19" s="125"/>
      <c r="I19" s="125"/>
      <c r="J19" s="125"/>
      <c r="K19" s="138"/>
      <c r="L19" s="138"/>
      <c r="M19" s="138"/>
      <c r="N19" s="5" t="s">
        <v>0</v>
      </c>
    </row>
    <row r="20" spans="1:14">
      <c r="A20" s="32"/>
      <c r="B20" s="141" t="s">
        <v>171</v>
      </c>
      <c r="C20" s="125"/>
      <c r="D20" s="126"/>
      <c r="E20" s="126"/>
      <c r="F20" s="125"/>
      <c r="G20" s="125"/>
      <c r="H20" s="125"/>
      <c r="I20" s="125"/>
      <c r="J20" s="125"/>
      <c r="K20" s="138" t="s">
        <v>0</v>
      </c>
      <c r="L20" s="138"/>
      <c r="M20" s="138"/>
    </row>
    <row r="21" spans="1:14">
      <c r="B21" s="136"/>
      <c r="C21" s="94"/>
      <c r="D21" s="136"/>
      <c r="E21" s="136"/>
      <c r="F21" s="94"/>
    </row>
  </sheetData>
  <customSheetViews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workbookViewId="0">
      <selection activeCell="M17" sqref="M17"/>
    </sheetView>
  </sheetViews>
  <sheetFormatPr defaultColWidth="9.109375" defaultRowHeight="15"/>
  <cols>
    <col min="1" max="1" width="3.44140625" style="4" customWidth="1"/>
    <col min="2" max="2" width="22.6640625" style="5" customWidth="1"/>
    <col min="3" max="3" width="19.6640625" style="5" customWidth="1"/>
    <col min="4" max="4" width="9.88671875" style="5" bestFit="1" customWidth="1"/>
    <col min="5" max="5" width="8.6640625" style="5" bestFit="1" customWidth="1"/>
    <col min="6" max="6" width="6.88671875" style="186" customWidth="1"/>
    <col min="7" max="7" width="11.5546875" style="186" customWidth="1"/>
    <col min="8" max="8" width="9.5546875" style="5" bestFit="1" customWidth="1"/>
    <col min="9" max="9" width="9.5546875" style="5" customWidth="1"/>
    <col min="10" max="10" width="10.88671875" style="5" bestFit="1" customWidth="1"/>
    <col min="11" max="11" width="9.6640625" style="5" customWidth="1"/>
    <col min="12" max="12" width="11.109375" style="5" customWidth="1"/>
    <col min="13" max="13" width="7.33203125" style="186" customWidth="1"/>
    <col min="14" max="14" width="11.5546875" style="186" customWidth="1"/>
    <col min="15" max="15" width="9.5546875" style="5" bestFit="1" customWidth="1"/>
    <col min="16" max="16" width="9.5546875" style="5" customWidth="1"/>
    <col min="17" max="17" width="10.88671875" style="5" bestFit="1" customWidth="1"/>
    <col min="18" max="18" width="9.5546875" style="5" customWidth="1"/>
    <col min="19" max="19" width="11.109375" style="5" customWidth="1"/>
    <col min="20" max="20" width="10.6640625" style="5" bestFit="1" customWidth="1"/>
    <col min="21" max="16384" width="9.109375" style="5"/>
  </cols>
  <sheetData>
    <row r="1" spans="1:24" s="33" customFormat="1">
      <c r="A1" s="350"/>
      <c r="B1" s="3"/>
      <c r="C1" s="3"/>
      <c r="D1" s="3"/>
      <c r="E1" s="3"/>
      <c r="F1" s="3"/>
      <c r="G1" s="124"/>
      <c r="H1" s="124"/>
      <c r="I1" s="124"/>
      <c r="J1" s="3"/>
      <c r="K1" s="3"/>
      <c r="L1" s="152"/>
      <c r="M1" s="152"/>
      <c r="N1" s="152"/>
      <c r="O1" s="152"/>
      <c r="P1" s="152"/>
      <c r="Q1" s="32"/>
      <c r="R1" s="137" t="s">
        <v>159</v>
      </c>
      <c r="S1" s="3"/>
      <c r="T1" s="761"/>
      <c r="U1" s="761"/>
      <c r="V1" s="761"/>
      <c r="W1" s="761"/>
      <c r="X1" s="761"/>
    </row>
    <row r="2" spans="1:24" s="33" customFormat="1" ht="12.75" customHeight="1">
      <c r="A2" s="350"/>
      <c r="B2" s="3"/>
      <c r="C2" s="3"/>
      <c r="D2" s="3"/>
      <c r="E2" s="3"/>
      <c r="F2" s="3"/>
      <c r="G2" s="124"/>
      <c r="H2" s="124"/>
      <c r="I2" s="124"/>
      <c r="J2" s="3"/>
      <c r="K2" s="3"/>
      <c r="L2" s="152"/>
      <c r="M2" s="152"/>
      <c r="N2" s="152"/>
      <c r="O2" s="152"/>
      <c r="P2" s="152"/>
      <c r="Q2" s="761" t="s">
        <v>27</v>
      </c>
      <c r="R2" s="761"/>
      <c r="S2" s="761"/>
      <c r="T2" s="761"/>
      <c r="U2" s="761"/>
      <c r="V2" s="761"/>
      <c r="W2" s="761"/>
      <c r="X2" s="761"/>
    </row>
    <row r="3" spans="1:24" s="33" customFormat="1" ht="15.6" thickBot="1">
      <c r="B3" s="783" t="s">
        <v>601</v>
      </c>
      <c r="C3" s="783"/>
      <c r="D3" s="783"/>
      <c r="E3" s="783"/>
      <c r="F3" s="783"/>
      <c r="G3" s="7"/>
      <c r="H3" s="7"/>
      <c r="I3" s="7"/>
      <c r="J3" s="356"/>
      <c r="K3" s="356"/>
      <c r="L3" s="152"/>
      <c r="M3" s="152"/>
      <c r="N3" s="152"/>
      <c r="O3" s="152"/>
      <c r="P3" s="152"/>
      <c r="Q3" s="152"/>
      <c r="R3" s="152"/>
      <c r="S3" s="152"/>
      <c r="U3" s="33" t="s">
        <v>0</v>
      </c>
    </row>
    <row r="4" spans="1:24" s="33" customFormat="1" ht="18" customHeight="1">
      <c r="A4" s="32"/>
      <c r="B4" s="787" t="s">
        <v>174</v>
      </c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40"/>
      <c r="N4" s="40"/>
      <c r="O4" s="40"/>
      <c r="P4" s="40"/>
      <c r="Q4" s="40"/>
      <c r="R4" s="40"/>
      <c r="S4" s="40"/>
    </row>
    <row r="5" spans="1:24" s="33" customFormat="1">
      <c r="A5" s="32"/>
      <c r="B5" s="192"/>
      <c r="C5" s="192"/>
      <c r="D5" s="192"/>
      <c r="E5" s="192"/>
      <c r="F5" s="357"/>
      <c r="G5" s="357"/>
      <c r="H5" s="192"/>
      <c r="I5" s="192"/>
      <c r="J5" s="192"/>
      <c r="K5" s="192"/>
      <c r="L5" s="192"/>
      <c r="M5" s="358"/>
      <c r="N5" s="358"/>
      <c r="O5" s="10"/>
      <c r="P5" s="10"/>
      <c r="Q5" s="10"/>
      <c r="R5" s="10"/>
      <c r="S5" s="10"/>
    </row>
    <row r="6" spans="1:24" s="33" customFormat="1">
      <c r="A6" s="32"/>
      <c r="B6" s="787" t="s">
        <v>175</v>
      </c>
      <c r="C6" s="787"/>
      <c r="D6" s="787"/>
      <c r="E6" s="787"/>
      <c r="F6" s="787"/>
      <c r="G6" s="787"/>
      <c r="H6" s="787"/>
      <c r="I6" s="787"/>
      <c r="J6" s="787"/>
      <c r="K6" s="787"/>
      <c r="L6" s="787"/>
      <c r="M6" s="195"/>
      <c r="N6" s="195"/>
      <c r="O6" s="195"/>
      <c r="P6" s="195"/>
      <c r="Q6" s="195"/>
      <c r="R6" s="195"/>
      <c r="S6" s="195"/>
    </row>
    <row r="7" spans="1:24" s="33" customFormat="1">
      <c r="A7" s="32"/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</row>
    <row r="8" spans="1:24" s="33" customFormat="1" ht="15.6" thickBot="1">
      <c r="A8" s="32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793" t="s">
        <v>176</v>
      </c>
      <c r="T8" s="793"/>
    </row>
    <row r="9" spans="1:24" ht="15.6" thickBot="1">
      <c r="A9" s="153"/>
      <c r="B9" s="154"/>
      <c r="C9" s="648"/>
      <c r="D9" s="790" t="s">
        <v>549</v>
      </c>
      <c r="E9" s="791"/>
      <c r="F9" s="784" t="s">
        <v>501</v>
      </c>
      <c r="G9" s="785"/>
      <c r="H9" s="785"/>
      <c r="I9" s="785"/>
      <c r="J9" s="785"/>
      <c r="K9" s="785"/>
      <c r="L9" s="786"/>
      <c r="M9" s="792" t="s">
        <v>505</v>
      </c>
      <c r="N9" s="785"/>
      <c r="O9" s="785"/>
      <c r="P9" s="785"/>
      <c r="Q9" s="785"/>
      <c r="R9" s="785"/>
      <c r="S9" s="786"/>
      <c r="T9" s="155"/>
    </row>
    <row r="10" spans="1:24" ht="21.75" customHeight="1">
      <c r="A10" s="156"/>
      <c r="B10" s="157"/>
      <c r="C10" s="649"/>
      <c r="D10" s="295"/>
      <c r="E10" s="295"/>
      <c r="F10" s="297"/>
      <c r="G10" s="158"/>
      <c r="H10" s="158"/>
      <c r="I10" s="788" t="s">
        <v>184</v>
      </c>
      <c r="J10" s="789"/>
      <c r="K10" s="158"/>
      <c r="L10" s="159"/>
      <c r="M10" s="160"/>
      <c r="N10" s="158"/>
      <c r="O10" s="158"/>
      <c r="P10" s="788" t="s">
        <v>184</v>
      </c>
      <c r="Q10" s="789"/>
      <c r="R10" s="158"/>
      <c r="S10" s="159"/>
      <c r="T10" s="161"/>
    </row>
    <row r="11" spans="1:24" s="16" customFormat="1" ht="63.9" customHeight="1" thickBot="1">
      <c r="A11" s="162" t="s">
        <v>113</v>
      </c>
      <c r="B11" s="163" t="s">
        <v>177</v>
      </c>
      <c r="C11" s="650" t="s">
        <v>496</v>
      </c>
      <c r="D11" s="296" t="s">
        <v>179</v>
      </c>
      <c r="E11" s="296" t="s">
        <v>183</v>
      </c>
      <c r="F11" s="292" t="s">
        <v>178</v>
      </c>
      <c r="G11" s="164" t="s">
        <v>179</v>
      </c>
      <c r="H11" s="164" t="s">
        <v>180</v>
      </c>
      <c r="I11" s="165" t="s">
        <v>181</v>
      </c>
      <c r="J11" s="165" t="s">
        <v>112</v>
      </c>
      <c r="K11" s="164" t="s">
        <v>182</v>
      </c>
      <c r="L11" s="166" t="s">
        <v>183</v>
      </c>
      <c r="M11" s="167" t="s">
        <v>178</v>
      </c>
      <c r="N11" s="164" t="s">
        <v>179</v>
      </c>
      <c r="O11" s="164" t="s">
        <v>180</v>
      </c>
      <c r="P11" s="165" t="s">
        <v>181</v>
      </c>
      <c r="Q11" s="165" t="s">
        <v>112</v>
      </c>
      <c r="R11" s="164" t="s">
        <v>185</v>
      </c>
      <c r="S11" s="166" t="s">
        <v>183</v>
      </c>
      <c r="T11" s="168" t="s">
        <v>186</v>
      </c>
    </row>
    <row r="12" spans="1:24" s="16" customFormat="1" ht="11.4" thickBot="1">
      <c r="A12" s="101">
        <v>1</v>
      </c>
      <c r="B12" s="102">
        <v>2</v>
      </c>
      <c r="C12" s="101">
        <v>3</v>
      </c>
      <c r="D12" s="102">
        <v>4</v>
      </c>
      <c r="E12" s="101">
        <v>5</v>
      </c>
      <c r="F12" s="102">
        <v>6</v>
      </c>
      <c r="G12" s="101">
        <v>7</v>
      </c>
      <c r="H12" s="102">
        <v>8</v>
      </c>
      <c r="I12" s="101">
        <v>9</v>
      </c>
      <c r="J12" s="102">
        <v>10</v>
      </c>
      <c r="K12" s="101">
        <v>11</v>
      </c>
      <c r="L12" s="102">
        <v>12</v>
      </c>
      <c r="M12" s="101">
        <v>13</v>
      </c>
      <c r="N12" s="102">
        <v>14</v>
      </c>
      <c r="O12" s="101">
        <v>15</v>
      </c>
      <c r="P12" s="102">
        <v>16</v>
      </c>
      <c r="Q12" s="101">
        <v>17</v>
      </c>
      <c r="R12" s="102">
        <v>18</v>
      </c>
      <c r="S12" s="101">
        <v>19</v>
      </c>
      <c r="T12" s="101">
        <v>20</v>
      </c>
    </row>
    <row r="13" spans="1:24" ht="20.25" customHeight="1">
      <c r="A13" s="169">
        <v>1</v>
      </c>
      <c r="B13" s="170"/>
      <c r="C13" s="170"/>
      <c r="D13" s="170"/>
      <c r="E13" s="170"/>
      <c r="F13" s="108"/>
      <c r="G13" s="108"/>
      <c r="H13" s="171">
        <f>F13*G13*3</f>
        <v>0</v>
      </c>
      <c r="I13" s="171"/>
      <c r="J13" s="171">
        <f>(F13-1)*G13*I13</f>
        <v>0</v>
      </c>
      <c r="K13" s="108"/>
      <c r="L13" s="171">
        <f>H13+J13+(K13*G13*2)</f>
        <v>0</v>
      </c>
      <c r="M13" s="108"/>
      <c r="N13" s="108"/>
      <c r="O13" s="171">
        <f>M13*N13*3</f>
        <v>0</v>
      </c>
      <c r="P13" s="171"/>
      <c r="Q13" s="171">
        <f>(M13-1)*N13*P13</f>
        <v>0</v>
      </c>
      <c r="R13" s="108"/>
      <c r="S13" s="171">
        <f>O13+Q13+(R13*N13*2)</f>
        <v>0</v>
      </c>
      <c r="T13" s="172">
        <f>S13-L13</f>
        <v>0</v>
      </c>
    </row>
    <row r="14" spans="1:24" ht="20.25" customHeight="1">
      <c r="A14" s="173">
        <v>2</v>
      </c>
      <c r="B14" s="174"/>
      <c r="C14" s="170"/>
      <c r="D14" s="170"/>
      <c r="E14" s="170"/>
      <c r="F14" s="108"/>
      <c r="G14" s="108"/>
      <c r="H14" s="171">
        <f t="shared" ref="H14:H23" si="0">F14*G14*3</f>
        <v>0</v>
      </c>
      <c r="I14" s="171"/>
      <c r="J14" s="171">
        <f t="shared" ref="J14:J23" si="1">(F14-1)*G14*I14</f>
        <v>0</v>
      </c>
      <c r="K14" s="108"/>
      <c r="L14" s="175">
        <f t="shared" ref="L14:L23" si="2">H14+J14+(K14*G14*2)</f>
        <v>0</v>
      </c>
      <c r="M14" s="108"/>
      <c r="N14" s="108"/>
      <c r="O14" s="171">
        <f t="shared" ref="O14:O23" si="3">M14*N14*3</f>
        <v>0</v>
      </c>
      <c r="P14" s="171"/>
      <c r="Q14" s="171">
        <f t="shared" ref="Q14:Q23" si="4">(M14-1)*N14*P14</f>
        <v>0</v>
      </c>
      <c r="R14" s="108"/>
      <c r="S14" s="175">
        <f t="shared" ref="S14:S23" si="5">O14+Q14+(R14*N14*2)</f>
        <v>0</v>
      </c>
      <c r="T14" s="172">
        <f>S14-L14</f>
        <v>0</v>
      </c>
    </row>
    <row r="15" spans="1:24" ht="20.25" customHeight="1">
      <c r="A15" s="173">
        <v>3</v>
      </c>
      <c r="B15" s="174"/>
      <c r="C15" s="170"/>
      <c r="D15" s="170"/>
      <c r="E15" s="170"/>
      <c r="F15" s="108"/>
      <c r="G15" s="108"/>
      <c r="H15" s="171">
        <f t="shared" si="0"/>
        <v>0</v>
      </c>
      <c r="I15" s="171"/>
      <c r="J15" s="171">
        <f>(F15-1)*G15*I15</f>
        <v>0</v>
      </c>
      <c r="K15" s="108"/>
      <c r="L15" s="175">
        <f t="shared" si="2"/>
        <v>0</v>
      </c>
      <c r="M15" s="108"/>
      <c r="N15" s="108"/>
      <c r="O15" s="171">
        <f t="shared" si="3"/>
        <v>0</v>
      </c>
      <c r="P15" s="171"/>
      <c r="Q15" s="171">
        <f t="shared" si="4"/>
        <v>0</v>
      </c>
      <c r="R15" s="108"/>
      <c r="S15" s="175">
        <f>O15+Q15+(R15*N15*2)</f>
        <v>0</v>
      </c>
      <c r="T15" s="172">
        <f>S15-L15</f>
        <v>0</v>
      </c>
    </row>
    <row r="16" spans="1:24" ht="20.25" customHeight="1">
      <c r="A16" s="173">
        <v>4</v>
      </c>
      <c r="B16" s="174"/>
      <c r="C16" s="170"/>
      <c r="D16" s="170"/>
      <c r="E16" s="170"/>
      <c r="F16" s="108"/>
      <c r="G16" s="108"/>
      <c r="H16" s="171">
        <f t="shared" si="0"/>
        <v>0</v>
      </c>
      <c r="I16" s="171"/>
      <c r="J16" s="171">
        <f t="shared" si="1"/>
        <v>0</v>
      </c>
      <c r="K16" s="108"/>
      <c r="L16" s="175">
        <f>H16+J16+(K16*G16*2)</f>
        <v>0</v>
      </c>
      <c r="M16" s="108"/>
      <c r="N16" s="108"/>
      <c r="O16" s="171">
        <f t="shared" si="3"/>
        <v>0</v>
      </c>
      <c r="P16" s="171"/>
      <c r="Q16" s="171">
        <f t="shared" si="4"/>
        <v>0</v>
      </c>
      <c r="R16" s="108"/>
      <c r="S16" s="175">
        <f t="shared" si="5"/>
        <v>0</v>
      </c>
      <c r="T16" s="172">
        <f t="shared" ref="T16:T23" si="6">S16-L16</f>
        <v>0</v>
      </c>
    </row>
    <row r="17" spans="1:20" ht="20.25" customHeight="1">
      <c r="A17" s="173">
        <v>5</v>
      </c>
      <c r="B17" s="11"/>
      <c r="C17" s="293"/>
      <c r="D17" s="293"/>
      <c r="E17" s="293"/>
      <c r="F17" s="108"/>
      <c r="G17" s="108"/>
      <c r="H17" s="171">
        <f t="shared" si="0"/>
        <v>0</v>
      </c>
      <c r="I17" s="171"/>
      <c r="J17" s="171">
        <f t="shared" si="1"/>
        <v>0</v>
      </c>
      <c r="K17" s="108"/>
      <c r="L17" s="175">
        <f t="shared" si="2"/>
        <v>0</v>
      </c>
      <c r="M17" s="108"/>
      <c r="N17" s="108"/>
      <c r="O17" s="171">
        <f t="shared" si="3"/>
        <v>0</v>
      </c>
      <c r="P17" s="171"/>
      <c r="Q17" s="171">
        <f t="shared" si="4"/>
        <v>0</v>
      </c>
      <c r="R17" s="108"/>
      <c r="S17" s="175">
        <f t="shared" si="5"/>
        <v>0</v>
      </c>
      <c r="T17" s="172">
        <f t="shared" si="6"/>
        <v>0</v>
      </c>
    </row>
    <row r="18" spans="1:20" ht="20.25" customHeight="1">
      <c r="A18" s="173">
        <v>6</v>
      </c>
      <c r="B18" s="11"/>
      <c r="C18" s="293"/>
      <c r="D18" s="293"/>
      <c r="E18" s="293"/>
      <c r="F18" s="108"/>
      <c r="G18" s="108"/>
      <c r="H18" s="171">
        <f t="shared" si="0"/>
        <v>0</v>
      </c>
      <c r="I18" s="171"/>
      <c r="J18" s="171">
        <f t="shared" si="1"/>
        <v>0</v>
      </c>
      <c r="K18" s="108"/>
      <c r="L18" s="175">
        <f t="shared" si="2"/>
        <v>0</v>
      </c>
      <c r="M18" s="108"/>
      <c r="N18" s="108"/>
      <c r="O18" s="171">
        <f t="shared" si="3"/>
        <v>0</v>
      </c>
      <c r="P18" s="171"/>
      <c r="Q18" s="171">
        <f t="shared" si="4"/>
        <v>0</v>
      </c>
      <c r="R18" s="108"/>
      <c r="S18" s="175">
        <f t="shared" si="5"/>
        <v>0</v>
      </c>
      <c r="T18" s="172">
        <f t="shared" si="6"/>
        <v>0</v>
      </c>
    </row>
    <row r="19" spans="1:20" ht="20.25" customHeight="1">
      <c r="A19" s="173">
        <v>7</v>
      </c>
      <c r="B19" s="11"/>
      <c r="C19" s="293"/>
      <c r="D19" s="293"/>
      <c r="E19" s="293"/>
      <c r="F19" s="108"/>
      <c r="G19" s="108"/>
      <c r="H19" s="171">
        <f t="shared" si="0"/>
        <v>0</v>
      </c>
      <c r="I19" s="171"/>
      <c r="J19" s="171">
        <f t="shared" si="1"/>
        <v>0</v>
      </c>
      <c r="K19" s="108"/>
      <c r="L19" s="175">
        <f t="shared" si="2"/>
        <v>0</v>
      </c>
      <c r="M19" s="108"/>
      <c r="N19" s="108"/>
      <c r="O19" s="171">
        <f t="shared" si="3"/>
        <v>0</v>
      </c>
      <c r="P19" s="171"/>
      <c r="Q19" s="171">
        <f t="shared" si="4"/>
        <v>0</v>
      </c>
      <c r="R19" s="108"/>
      <c r="S19" s="175">
        <f t="shared" si="5"/>
        <v>0</v>
      </c>
      <c r="T19" s="172">
        <f t="shared" si="6"/>
        <v>0</v>
      </c>
    </row>
    <row r="20" spans="1:20" ht="20.25" customHeight="1">
      <c r="A20" s="173"/>
      <c r="B20" s="11"/>
      <c r="C20" s="293"/>
      <c r="D20" s="293"/>
      <c r="E20" s="293"/>
      <c r="F20" s="108"/>
      <c r="G20" s="108"/>
      <c r="H20" s="171">
        <f t="shared" si="0"/>
        <v>0</v>
      </c>
      <c r="I20" s="171"/>
      <c r="J20" s="171">
        <f t="shared" si="1"/>
        <v>0</v>
      </c>
      <c r="K20" s="108"/>
      <c r="L20" s="175">
        <f t="shared" si="2"/>
        <v>0</v>
      </c>
      <c r="M20" s="108"/>
      <c r="N20" s="108"/>
      <c r="O20" s="171">
        <f t="shared" si="3"/>
        <v>0</v>
      </c>
      <c r="P20" s="171"/>
      <c r="Q20" s="171">
        <f t="shared" si="4"/>
        <v>0</v>
      </c>
      <c r="R20" s="108"/>
      <c r="S20" s="175">
        <f t="shared" si="5"/>
        <v>0</v>
      </c>
      <c r="T20" s="172">
        <f t="shared" si="6"/>
        <v>0</v>
      </c>
    </row>
    <row r="21" spans="1:20" ht="25.5" customHeight="1">
      <c r="A21" s="173"/>
      <c r="B21" s="11"/>
      <c r="C21" s="293"/>
      <c r="D21" s="293"/>
      <c r="E21" s="293"/>
      <c r="F21" s="108"/>
      <c r="G21" s="108"/>
      <c r="H21" s="171">
        <f t="shared" si="0"/>
        <v>0</v>
      </c>
      <c r="I21" s="171"/>
      <c r="J21" s="171">
        <f t="shared" si="1"/>
        <v>0</v>
      </c>
      <c r="K21" s="108"/>
      <c r="L21" s="175">
        <f t="shared" si="2"/>
        <v>0</v>
      </c>
      <c r="M21" s="108"/>
      <c r="N21" s="108"/>
      <c r="O21" s="171">
        <f t="shared" si="3"/>
        <v>0</v>
      </c>
      <c r="P21" s="171"/>
      <c r="Q21" s="171">
        <f t="shared" si="4"/>
        <v>0</v>
      </c>
      <c r="R21" s="108"/>
      <c r="S21" s="175">
        <f t="shared" si="5"/>
        <v>0</v>
      </c>
      <c r="T21" s="172">
        <f t="shared" si="6"/>
        <v>0</v>
      </c>
    </row>
    <row r="22" spans="1:20" ht="15" customHeight="1">
      <c r="A22" s="173"/>
      <c r="B22" s="11"/>
      <c r="C22" s="293"/>
      <c r="D22" s="293"/>
      <c r="E22" s="293"/>
      <c r="F22" s="108"/>
      <c r="G22" s="108"/>
      <c r="H22" s="171">
        <f t="shared" si="0"/>
        <v>0</v>
      </c>
      <c r="I22" s="171"/>
      <c r="J22" s="171">
        <f t="shared" si="1"/>
        <v>0</v>
      </c>
      <c r="K22" s="108"/>
      <c r="L22" s="175">
        <f t="shared" si="2"/>
        <v>0</v>
      </c>
      <c r="M22" s="108"/>
      <c r="N22" s="108"/>
      <c r="O22" s="171">
        <f t="shared" si="3"/>
        <v>0</v>
      </c>
      <c r="P22" s="171"/>
      <c r="Q22" s="171">
        <f t="shared" si="4"/>
        <v>0</v>
      </c>
      <c r="R22" s="108"/>
      <c r="S22" s="175">
        <f t="shared" si="5"/>
        <v>0</v>
      </c>
      <c r="T22" s="172">
        <f t="shared" si="6"/>
        <v>0</v>
      </c>
    </row>
    <row r="23" spans="1:20" ht="16.5" customHeight="1" thickBot="1">
      <c r="A23" s="176"/>
      <c r="B23" s="177"/>
      <c r="C23" s="294"/>
      <c r="D23" s="294"/>
      <c r="E23" s="294"/>
      <c r="F23" s="108"/>
      <c r="G23" s="108"/>
      <c r="H23" s="171">
        <f t="shared" si="0"/>
        <v>0</v>
      </c>
      <c r="I23" s="171"/>
      <c r="J23" s="171">
        <f t="shared" si="1"/>
        <v>0</v>
      </c>
      <c r="K23" s="108"/>
      <c r="L23" s="175">
        <f t="shared" si="2"/>
        <v>0</v>
      </c>
      <c r="M23" s="108"/>
      <c r="N23" s="108"/>
      <c r="O23" s="171">
        <f t="shared" si="3"/>
        <v>0</v>
      </c>
      <c r="P23" s="171"/>
      <c r="Q23" s="171">
        <f t="shared" si="4"/>
        <v>0</v>
      </c>
      <c r="R23" s="108"/>
      <c r="S23" s="175">
        <f t="shared" si="5"/>
        <v>0</v>
      </c>
      <c r="T23" s="172">
        <f t="shared" si="6"/>
        <v>0</v>
      </c>
    </row>
    <row r="24" spans="1:20" ht="18" customHeight="1" thickBot="1">
      <c r="A24" s="178"/>
      <c r="B24" s="179" t="s">
        <v>112</v>
      </c>
      <c r="C24" s="179"/>
      <c r="D24" s="179"/>
      <c r="E24" s="179"/>
      <c r="F24" s="180"/>
      <c r="G24" s="180"/>
      <c r="H24" s="181">
        <f>SUM(H13:H23)</f>
        <v>0</v>
      </c>
      <c r="I24" s="181"/>
      <c r="J24" s="181">
        <f>SUM(J13:J23)</f>
        <v>0</v>
      </c>
      <c r="K24" s="181"/>
      <c r="L24" s="181">
        <f>SUM(L13:L23)</f>
        <v>0</v>
      </c>
      <c r="M24" s="180"/>
      <c r="N24" s="180"/>
      <c r="O24" s="181">
        <f>SUM(O13:O23)</f>
        <v>0</v>
      </c>
      <c r="P24" s="181"/>
      <c r="Q24" s="181">
        <f>SUM(Q13:Q23)</f>
        <v>0</v>
      </c>
      <c r="R24" s="181"/>
      <c r="S24" s="181">
        <f>SUM(S13:S23)</f>
        <v>0</v>
      </c>
      <c r="T24" s="182">
        <f>SUM(T13:T23)</f>
        <v>0</v>
      </c>
    </row>
    <row r="25" spans="1:20" ht="10.5" customHeight="1">
      <c r="B25" s="183"/>
      <c r="C25" s="183"/>
      <c r="D25" s="183"/>
      <c r="E25" s="183"/>
      <c r="F25" s="184"/>
      <c r="G25" s="185"/>
      <c r="H25" s="185"/>
      <c r="I25" s="185"/>
      <c r="J25" s="185"/>
      <c r="K25" s="185"/>
      <c r="L25" s="185"/>
      <c r="M25" s="184"/>
      <c r="N25" s="185"/>
      <c r="O25" s="185"/>
      <c r="P25" s="185"/>
      <c r="Q25" s="185"/>
      <c r="R25" s="185"/>
      <c r="S25" s="185"/>
    </row>
  </sheetData>
  <mergeCells count="14">
    <mergeCell ref="I10:J10"/>
    <mergeCell ref="D9:E9"/>
    <mergeCell ref="M9:S9"/>
    <mergeCell ref="P10:Q10"/>
    <mergeCell ref="V2:X2"/>
    <mergeCell ref="T2:U2"/>
    <mergeCell ref="B3:F3"/>
    <mergeCell ref="S8:T8"/>
    <mergeCell ref="V1:X1"/>
    <mergeCell ref="T1:U1"/>
    <mergeCell ref="Q2:S2"/>
    <mergeCell ref="F9:L9"/>
    <mergeCell ref="B4:L4"/>
    <mergeCell ref="B6:L6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0" workbookViewId="0">
      <selection activeCell="F20" sqref="F20"/>
    </sheetView>
  </sheetViews>
  <sheetFormatPr defaultColWidth="9.109375" defaultRowHeight="15"/>
  <cols>
    <col min="1" max="1" width="4.88671875" style="5" customWidth="1"/>
    <col min="2" max="2" width="32.6640625" style="5" customWidth="1"/>
    <col min="3" max="3" width="10.109375" style="5" customWidth="1"/>
    <col min="4" max="4" width="11.44140625" style="5" customWidth="1"/>
    <col min="5" max="5" width="9.109375" style="5"/>
    <col min="6" max="6" width="12.5546875" style="5" customWidth="1"/>
    <col min="7" max="7" width="18" style="5" customWidth="1"/>
    <col min="8" max="8" width="8.6640625" style="5" customWidth="1"/>
    <col min="9" max="9" width="9.109375" style="5"/>
    <col min="10" max="10" width="11" style="5" customWidth="1"/>
    <col min="11" max="11" width="8.6640625" style="5" customWidth="1"/>
    <col min="12" max="12" width="9.109375" style="5"/>
    <col min="13" max="13" width="11" style="5" customWidth="1"/>
    <col min="14" max="16384" width="9.109375" style="5"/>
  </cols>
  <sheetData>
    <row r="1" spans="1:16">
      <c r="A1" s="511"/>
      <c r="B1" s="499"/>
      <c r="C1" s="499"/>
      <c r="D1" s="512"/>
      <c r="E1" s="499"/>
      <c r="F1" s="513"/>
      <c r="G1" s="513"/>
      <c r="H1" s="32"/>
      <c r="I1" s="137" t="s">
        <v>173</v>
      </c>
      <c r="J1" s="3"/>
      <c r="K1" s="137"/>
      <c r="L1" s="137"/>
      <c r="M1" s="32"/>
      <c r="N1" s="4"/>
      <c r="O1" s="4"/>
      <c r="P1" s="4"/>
    </row>
    <row r="2" spans="1:16" ht="12.75" customHeight="1">
      <c r="A2" s="511"/>
      <c r="B2" s="499"/>
      <c r="C2" s="499"/>
      <c r="D2" s="512"/>
      <c r="E2" s="499"/>
      <c r="F2" s="513"/>
      <c r="G2" s="513"/>
      <c r="H2" s="761" t="s">
        <v>27</v>
      </c>
      <c r="I2" s="761"/>
      <c r="J2" s="761"/>
      <c r="K2" s="137"/>
      <c r="L2" s="137"/>
      <c r="M2" s="137"/>
      <c r="N2" s="4"/>
      <c r="O2" s="4"/>
      <c r="P2" s="4"/>
    </row>
    <row r="3" spans="1:16" ht="15.6" thickBot="1">
      <c r="A3" s="32"/>
      <c r="B3" s="514" t="s">
        <v>602</v>
      </c>
      <c r="C3" s="515"/>
      <c r="D3" s="515"/>
      <c r="E3" s="335"/>
      <c r="F3" s="516"/>
      <c r="G3" s="517"/>
      <c r="H3" s="33"/>
      <c r="I3" s="33"/>
      <c r="J3" s="33"/>
      <c r="K3" s="33"/>
      <c r="L3" s="33"/>
      <c r="M3" s="33"/>
    </row>
    <row r="4" spans="1:16" s="191" customFormat="1" ht="17.25" customHeight="1">
      <c r="A4" s="32"/>
      <c r="B4" s="518" t="s">
        <v>28</v>
      </c>
      <c r="C4" s="518"/>
      <c r="D4" s="518"/>
      <c r="E4" s="519"/>
      <c r="F4" s="519"/>
      <c r="G4" s="43"/>
      <c r="H4" s="190"/>
      <c r="I4" s="190"/>
      <c r="J4" s="190"/>
      <c r="K4" s="190"/>
      <c r="L4" s="190"/>
      <c r="M4" s="190"/>
    </row>
    <row r="5" spans="1:16" s="193" customFormat="1" ht="26.25" customHeight="1">
      <c r="A5" s="151" t="s">
        <v>174</v>
      </c>
      <c r="B5" s="151"/>
      <c r="C5" s="151"/>
      <c r="D5" s="151"/>
      <c r="E5" s="151"/>
      <c r="F5" s="151"/>
      <c r="G5" s="151"/>
      <c r="H5" s="522"/>
      <c r="I5" s="522"/>
      <c r="J5" s="522"/>
      <c r="K5" s="522"/>
      <c r="L5" s="522"/>
      <c r="M5" s="522"/>
    </row>
    <row r="6" spans="1:16" s="193" customFormat="1">
      <c r="A6" s="151" t="s">
        <v>346</v>
      </c>
      <c r="B6" s="151"/>
      <c r="C6" s="151"/>
      <c r="D6" s="151"/>
      <c r="E6" s="151"/>
      <c r="F6" s="151"/>
      <c r="G6" s="151"/>
      <c r="H6" s="522"/>
      <c r="I6" s="522"/>
      <c r="J6" s="522"/>
      <c r="K6" s="522"/>
      <c r="L6" s="522"/>
      <c r="M6" s="522"/>
    </row>
    <row r="7" spans="1:16" s="33" customFormat="1" ht="21" customHeight="1">
      <c r="A7" s="151"/>
      <c r="B7" s="151" t="s">
        <v>395</v>
      </c>
      <c r="C7" s="151"/>
      <c r="D7" s="151"/>
      <c r="E7" s="151"/>
      <c r="F7" s="151"/>
      <c r="G7" s="151"/>
      <c r="H7" s="522"/>
      <c r="I7" s="522"/>
      <c r="J7" s="522"/>
      <c r="K7" s="522"/>
      <c r="L7" s="522"/>
      <c r="M7" s="522"/>
    </row>
    <row r="8" spans="1:16" s="33" customFormat="1" ht="26.25" customHeight="1" thickBot="1">
      <c r="A8" s="151"/>
      <c r="B8" s="523" t="s">
        <v>396</v>
      </c>
      <c r="C8" s="151"/>
      <c r="D8" s="151"/>
      <c r="E8" s="151"/>
      <c r="F8" s="151"/>
      <c r="G8" s="151"/>
      <c r="H8" s="522"/>
      <c r="I8" s="522"/>
      <c r="J8" s="522"/>
      <c r="K8" s="522"/>
      <c r="L8" s="522"/>
      <c r="M8" s="522"/>
    </row>
    <row r="9" spans="1:16" s="107" customFormat="1" ht="27" customHeight="1" thickBot="1">
      <c r="A9" s="197"/>
      <c r="B9" s="198"/>
      <c r="C9" s="553" t="s">
        <v>397</v>
      </c>
      <c r="D9" s="520"/>
      <c r="E9" s="520"/>
      <c r="F9" s="520"/>
      <c r="G9" s="521"/>
      <c r="H9" s="794" t="s">
        <v>551</v>
      </c>
      <c r="I9" s="795"/>
      <c r="J9" s="796"/>
      <c r="K9" s="794" t="s">
        <v>541</v>
      </c>
      <c r="L9" s="795"/>
      <c r="M9" s="796"/>
    </row>
    <row r="10" spans="1:16" s="203" customFormat="1" ht="72" thickBot="1">
      <c r="A10" s="199" t="s">
        <v>113</v>
      </c>
      <c r="B10" s="199" t="s">
        <v>188</v>
      </c>
      <c r="C10" s="200" t="s">
        <v>189</v>
      </c>
      <c r="D10" s="201" t="s">
        <v>190</v>
      </c>
      <c r="E10" s="201" t="s">
        <v>372</v>
      </c>
      <c r="F10" s="201" t="s">
        <v>193</v>
      </c>
      <c r="G10" s="201" t="s">
        <v>293</v>
      </c>
      <c r="H10" s="201" t="s">
        <v>194</v>
      </c>
      <c r="I10" s="201" t="s">
        <v>195</v>
      </c>
      <c r="J10" s="202" t="s">
        <v>196</v>
      </c>
      <c r="K10" s="201" t="s">
        <v>194</v>
      </c>
      <c r="L10" s="201" t="s">
        <v>195</v>
      </c>
      <c r="M10" s="202" t="s">
        <v>196</v>
      </c>
    </row>
    <row r="11" spans="1:16" s="205" customFormat="1" ht="13.2">
      <c r="A11" s="204">
        <v>1</v>
      </c>
      <c r="B11" s="204">
        <v>2</v>
      </c>
      <c r="C11" s="204">
        <v>3</v>
      </c>
      <c r="D11" s="204">
        <v>4</v>
      </c>
      <c r="E11" s="204">
        <v>5</v>
      </c>
      <c r="F11" s="204">
        <v>6</v>
      </c>
      <c r="G11" s="204">
        <v>7</v>
      </c>
      <c r="H11" s="204">
        <v>8</v>
      </c>
      <c r="I11" s="204">
        <v>9</v>
      </c>
      <c r="J11" s="204">
        <v>10</v>
      </c>
      <c r="K11" s="204">
        <v>11</v>
      </c>
      <c r="L11" s="204">
        <v>12</v>
      </c>
      <c r="M11" s="204">
        <v>13</v>
      </c>
    </row>
    <row r="12" spans="1:16" ht="30.6">
      <c r="A12" s="142"/>
      <c r="B12" s="206" t="s">
        <v>627</v>
      </c>
      <c r="C12" s="144" t="s">
        <v>1</v>
      </c>
      <c r="D12" s="144" t="s">
        <v>1</v>
      </c>
      <c r="E12" s="524">
        <v>2022</v>
      </c>
      <c r="F12" s="578">
        <v>0.12</v>
      </c>
      <c r="G12" s="144" t="s">
        <v>1</v>
      </c>
      <c r="H12" s="144" t="s">
        <v>1</v>
      </c>
      <c r="I12" s="144" t="s">
        <v>1</v>
      </c>
      <c r="J12" s="144" t="s">
        <v>1</v>
      </c>
      <c r="K12" s="144" t="s">
        <v>1</v>
      </c>
      <c r="L12" s="144" t="s">
        <v>1</v>
      </c>
      <c r="M12" s="144" t="s">
        <v>1</v>
      </c>
    </row>
    <row r="13" spans="1:16" ht="13.65" customHeight="1">
      <c r="A13" s="142"/>
      <c r="B13" s="207" t="s">
        <v>197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6">
      <c r="A14" s="72">
        <v>1</v>
      </c>
      <c r="B14" s="109" t="s">
        <v>628</v>
      </c>
      <c r="C14" s="109">
        <v>2007</v>
      </c>
      <c r="D14" s="109">
        <v>6040</v>
      </c>
      <c r="E14" s="109">
        <v>100</v>
      </c>
      <c r="F14" s="76">
        <f>IF(E14=100,0,D14-D14*E14%)</f>
        <v>0</v>
      </c>
      <c r="G14" s="109" t="s">
        <v>629</v>
      </c>
      <c r="H14" s="109"/>
      <c r="I14" s="109"/>
      <c r="J14" s="76">
        <f>H14*I14</f>
        <v>0</v>
      </c>
      <c r="K14" s="109"/>
      <c r="L14" s="109"/>
      <c r="M14" s="76">
        <f>K14*L14</f>
        <v>0</v>
      </c>
    </row>
    <row r="15" spans="1:16">
      <c r="A15" s="72">
        <v>2</v>
      </c>
      <c r="B15" s="109" t="s">
        <v>630</v>
      </c>
      <c r="C15" s="109">
        <v>2008</v>
      </c>
      <c r="D15" s="109">
        <v>6350</v>
      </c>
      <c r="E15" s="109">
        <f>IF(($E$12-C15)*12&gt;100,100,($E$12-C15)*12)</f>
        <v>100</v>
      </c>
      <c r="F15" s="76">
        <f t="shared" ref="F15:F25" si="0">IF(E15=100,0,D15-D15*E15%)</f>
        <v>0</v>
      </c>
      <c r="G15" s="109" t="s">
        <v>629</v>
      </c>
      <c r="H15" s="109"/>
      <c r="I15" s="109"/>
      <c r="J15" s="76">
        <f t="shared" ref="J15:J25" si="1">H15*I15</f>
        <v>0</v>
      </c>
      <c r="K15" s="109"/>
      <c r="L15" s="109"/>
      <c r="M15" s="76">
        <f t="shared" ref="M15:M25" si="2">K15*L15</f>
        <v>0</v>
      </c>
    </row>
    <row r="16" spans="1:16">
      <c r="A16" s="72">
        <v>3</v>
      </c>
      <c r="B16" s="109" t="s">
        <v>630</v>
      </c>
      <c r="C16" s="109">
        <v>2008</v>
      </c>
      <c r="D16" s="109">
        <v>6350</v>
      </c>
      <c r="E16" s="109">
        <f>IF(($E$12-C16)*12&gt;100,100,($E$12-C16)*12)</f>
        <v>100</v>
      </c>
      <c r="F16" s="76">
        <f t="shared" si="0"/>
        <v>0</v>
      </c>
      <c r="G16" s="702" t="s">
        <v>631</v>
      </c>
      <c r="H16" s="109"/>
      <c r="I16" s="109"/>
      <c r="J16" s="76">
        <f t="shared" si="1"/>
        <v>0</v>
      </c>
      <c r="K16" s="109"/>
      <c r="L16" s="109"/>
      <c r="M16" s="76">
        <f t="shared" si="2"/>
        <v>0</v>
      </c>
    </row>
    <row r="17" spans="1:13">
      <c r="A17" s="142">
        <v>4</v>
      </c>
      <c r="B17" s="109" t="s">
        <v>630</v>
      </c>
      <c r="C17" s="109">
        <v>2008</v>
      </c>
      <c r="D17" s="109">
        <v>6350</v>
      </c>
      <c r="E17" s="109">
        <f>IF(($E$12-C17)*12&gt;100,100,($E$12-C17)*12)</f>
        <v>100</v>
      </c>
      <c r="F17" s="76">
        <f t="shared" si="0"/>
        <v>0</v>
      </c>
      <c r="G17" s="702" t="s">
        <v>631</v>
      </c>
      <c r="H17" s="109"/>
      <c r="I17" s="109"/>
      <c r="J17" s="76">
        <f t="shared" si="1"/>
        <v>0</v>
      </c>
      <c r="K17" s="109"/>
      <c r="L17" s="109"/>
      <c r="M17" s="76">
        <f t="shared" si="2"/>
        <v>0</v>
      </c>
    </row>
    <row r="18" spans="1:13">
      <c r="A18" s="142">
        <v>5</v>
      </c>
      <c r="B18" s="109" t="s">
        <v>630</v>
      </c>
      <c r="C18" s="109">
        <v>2008</v>
      </c>
      <c r="D18" s="109">
        <v>6350</v>
      </c>
      <c r="E18" s="109">
        <f>IF(($E$12-C18)*12&gt;100,100,($E$12-C18)*12)</f>
        <v>100</v>
      </c>
      <c r="F18" s="76">
        <f>IF(E18=100,0,D18-D18*E18%)</f>
        <v>0</v>
      </c>
      <c r="G18" s="702" t="s">
        <v>631</v>
      </c>
      <c r="H18" s="109"/>
      <c r="I18" s="109"/>
      <c r="J18" s="76">
        <f t="shared" si="1"/>
        <v>0</v>
      </c>
      <c r="K18" s="109"/>
      <c r="L18" s="109"/>
      <c r="M18" s="76">
        <f t="shared" si="2"/>
        <v>0</v>
      </c>
    </row>
    <row r="19" spans="1:13">
      <c r="A19" s="72">
        <v>6</v>
      </c>
      <c r="B19" s="109" t="s">
        <v>632</v>
      </c>
      <c r="C19" s="109">
        <v>2007</v>
      </c>
      <c r="D19" s="109">
        <v>26245</v>
      </c>
      <c r="E19" s="109">
        <f>IF(($E$12-C19)*12&gt;100,100,($E$12-C19)*12)</f>
        <v>100</v>
      </c>
      <c r="F19" s="76">
        <f t="shared" si="0"/>
        <v>0</v>
      </c>
      <c r="G19" s="109" t="s">
        <v>604</v>
      </c>
      <c r="H19" s="109"/>
      <c r="I19" s="109"/>
      <c r="J19" s="76">
        <f t="shared" si="1"/>
        <v>0</v>
      </c>
      <c r="K19" s="109"/>
      <c r="L19" s="109"/>
      <c r="M19" s="76">
        <f t="shared" si="2"/>
        <v>0</v>
      </c>
    </row>
    <row r="20" spans="1:13">
      <c r="A20" s="72">
        <v>7</v>
      </c>
      <c r="B20" s="109" t="s">
        <v>633</v>
      </c>
      <c r="C20" s="109">
        <v>2011</v>
      </c>
      <c r="D20" s="109">
        <v>6350</v>
      </c>
      <c r="E20" s="109">
        <v>95</v>
      </c>
      <c r="F20" s="76">
        <f>IF(E20=100,0,D20-D20*E20%)</f>
        <v>317.5</v>
      </c>
      <c r="G20" s="109" t="s">
        <v>634</v>
      </c>
      <c r="H20" s="109"/>
      <c r="I20" s="109"/>
      <c r="J20" s="76">
        <f t="shared" si="1"/>
        <v>0</v>
      </c>
      <c r="K20" s="109"/>
      <c r="L20" s="109"/>
      <c r="M20" s="76">
        <f t="shared" si="2"/>
        <v>0</v>
      </c>
    </row>
    <row r="21" spans="1:13">
      <c r="A21" s="142">
        <v>8</v>
      </c>
      <c r="B21" s="109" t="s">
        <v>633</v>
      </c>
      <c r="C21" s="109">
        <v>2011</v>
      </c>
      <c r="D21" s="109">
        <v>6350</v>
      </c>
      <c r="E21" s="109">
        <v>100</v>
      </c>
      <c r="F21" s="76">
        <f t="shared" si="0"/>
        <v>0</v>
      </c>
      <c r="G21" s="109" t="s">
        <v>629</v>
      </c>
      <c r="H21" s="109"/>
      <c r="I21" s="109"/>
      <c r="J21" s="76">
        <f t="shared" si="1"/>
        <v>0</v>
      </c>
      <c r="K21" s="109"/>
      <c r="L21" s="109"/>
      <c r="M21" s="76">
        <f t="shared" si="2"/>
        <v>0</v>
      </c>
    </row>
    <row r="22" spans="1:13">
      <c r="A22" s="142">
        <v>9</v>
      </c>
      <c r="B22" s="109" t="s">
        <v>633</v>
      </c>
      <c r="C22" s="109">
        <v>2011</v>
      </c>
      <c r="D22" s="109">
        <v>6350</v>
      </c>
      <c r="E22" s="109">
        <v>100</v>
      </c>
      <c r="F22" s="76">
        <f t="shared" si="0"/>
        <v>0</v>
      </c>
      <c r="G22" s="109" t="s">
        <v>629</v>
      </c>
      <c r="H22" s="109"/>
      <c r="I22" s="109"/>
      <c r="J22" s="76">
        <f t="shared" si="1"/>
        <v>0</v>
      </c>
      <c r="K22" s="109"/>
      <c r="L22" s="109"/>
      <c r="M22" s="76">
        <f t="shared" si="2"/>
        <v>0</v>
      </c>
    </row>
    <row r="23" spans="1:13">
      <c r="A23" s="142">
        <v>10</v>
      </c>
      <c r="B23" s="109" t="s">
        <v>633</v>
      </c>
      <c r="C23" s="109">
        <v>2011</v>
      </c>
      <c r="D23" s="109">
        <v>6350</v>
      </c>
      <c r="E23" s="109">
        <v>100</v>
      </c>
      <c r="F23" s="76">
        <f t="shared" si="0"/>
        <v>0</v>
      </c>
      <c r="G23" s="109" t="s">
        <v>634</v>
      </c>
      <c r="H23" s="109"/>
      <c r="I23" s="109"/>
      <c r="J23" s="76">
        <f t="shared" si="1"/>
        <v>0</v>
      </c>
      <c r="K23" s="109"/>
      <c r="L23" s="109"/>
      <c r="M23" s="76">
        <f t="shared" si="2"/>
        <v>0</v>
      </c>
    </row>
    <row r="24" spans="1:13">
      <c r="A24" s="142">
        <v>11</v>
      </c>
      <c r="B24" s="109" t="s">
        <v>635</v>
      </c>
      <c r="C24" s="109">
        <v>2012</v>
      </c>
      <c r="D24" s="109">
        <v>8000</v>
      </c>
      <c r="E24" s="109">
        <v>89.2</v>
      </c>
      <c r="F24" s="76">
        <f t="shared" si="0"/>
        <v>864</v>
      </c>
      <c r="G24" s="109" t="s">
        <v>634</v>
      </c>
      <c r="H24" s="109"/>
      <c r="I24" s="109"/>
      <c r="J24" s="76">
        <f t="shared" si="1"/>
        <v>0</v>
      </c>
      <c r="K24" s="109"/>
      <c r="L24" s="109"/>
      <c r="M24" s="76">
        <f t="shared" si="2"/>
        <v>0</v>
      </c>
    </row>
    <row r="25" spans="1:13">
      <c r="A25" s="142">
        <v>12</v>
      </c>
      <c r="B25" s="109" t="s">
        <v>630</v>
      </c>
      <c r="C25" s="109">
        <v>2014</v>
      </c>
      <c r="D25" s="109">
        <v>13000</v>
      </c>
      <c r="E25" s="109">
        <v>75.8</v>
      </c>
      <c r="F25" s="76">
        <f t="shared" si="0"/>
        <v>3146</v>
      </c>
      <c r="G25" s="109" t="s">
        <v>629</v>
      </c>
      <c r="H25" s="109"/>
      <c r="I25" s="109"/>
      <c r="J25" s="76">
        <f t="shared" si="1"/>
        <v>0</v>
      </c>
      <c r="K25" s="109"/>
      <c r="L25" s="109"/>
      <c r="M25" s="76">
        <f t="shared" si="2"/>
        <v>0</v>
      </c>
    </row>
    <row r="26" spans="1:13">
      <c r="A26" s="142">
        <v>13</v>
      </c>
      <c r="B26" s="109" t="s">
        <v>630</v>
      </c>
      <c r="C26" s="109">
        <v>2014</v>
      </c>
      <c r="D26" s="109">
        <v>13000</v>
      </c>
      <c r="E26" s="109">
        <v>75.8</v>
      </c>
      <c r="F26" s="76">
        <f>IF(E26=100,0,D26-D26*E26%)</f>
        <v>3146</v>
      </c>
      <c r="G26" s="109" t="s">
        <v>629</v>
      </c>
      <c r="H26" s="109"/>
      <c r="I26" s="109"/>
      <c r="J26" s="76">
        <f>H26*I26</f>
        <v>0</v>
      </c>
      <c r="K26" s="109"/>
      <c r="L26" s="109"/>
      <c r="M26" s="76">
        <f>K26*L26</f>
        <v>0</v>
      </c>
    </row>
    <row r="27" spans="1:13">
      <c r="A27" s="142">
        <v>14</v>
      </c>
      <c r="B27" s="109" t="s">
        <v>636</v>
      </c>
      <c r="C27" s="109">
        <v>2011</v>
      </c>
      <c r="D27" s="109">
        <v>10000</v>
      </c>
      <c r="E27" s="109">
        <v>100</v>
      </c>
      <c r="F27" s="76">
        <f>IF(E27=100,0,D27-D27*E27%)</f>
        <v>0</v>
      </c>
      <c r="G27" s="109" t="s">
        <v>629</v>
      </c>
      <c r="H27" s="109"/>
      <c r="I27" s="109"/>
      <c r="J27" s="76">
        <f>H27*I27</f>
        <v>0</v>
      </c>
      <c r="K27" s="109"/>
      <c r="L27" s="109"/>
      <c r="M27" s="76">
        <f>K27*L27</f>
        <v>0</v>
      </c>
    </row>
    <row r="28" spans="1:13">
      <c r="A28" s="142">
        <v>15</v>
      </c>
      <c r="B28" s="109" t="s">
        <v>636</v>
      </c>
      <c r="C28" s="109">
        <v>2013</v>
      </c>
      <c r="D28" s="109">
        <v>10000</v>
      </c>
      <c r="E28" s="109">
        <v>89.7</v>
      </c>
      <c r="F28" s="76">
        <f>IF(E28=100,0,D28-D28*E28%)</f>
        <v>1030</v>
      </c>
      <c r="G28" s="109" t="s">
        <v>629</v>
      </c>
      <c r="H28" s="109"/>
      <c r="I28" s="109"/>
      <c r="J28" s="76">
        <f>H28*I28</f>
        <v>0</v>
      </c>
      <c r="K28" s="109"/>
      <c r="L28" s="109"/>
      <c r="M28" s="76">
        <f>K28*L28</f>
        <v>0</v>
      </c>
    </row>
    <row r="29" spans="1:13">
      <c r="A29" s="142">
        <v>16</v>
      </c>
      <c r="B29" s="109" t="s">
        <v>637</v>
      </c>
      <c r="C29" s="109">
        <v>2012</v>
      </c>
      <c r="D29" s="109">
        <v>10000</v>
      </c>
      <c r="E29" s="109">
        <v>100</v>
      </c>
      <c r="F29" s="76">
        <f>IF(E29=100,0,D29-D29*E29%)</f>
        <v>0</v>
      </c>
      <c r="G29" s="109" t="s">
        <v>638</v>
      </c>
      <c r="H29" s="109"/>
      <c r="I29" s="109"/>
      <c r="J29" s="76">
        <f>H29*I29</f>
        <v>0</v>
      </c>
      <c r="K29" s="109"/>
      <c r="L29" s="109"/>
      <c r="M29" s="76">
        <f>K29*L29</f>
        <v>0</v>
      </c>
    </row>
  </sheetData>
  <mergeCells count="3">
    <mergeCell ref="H9:J9"/>
    <mergeCell ref="K9:M9"/>
    <mergeCell ref="H2:J2"/>
  </mergeCells>
  <phoneticPr fontId="2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D16" workbookViewId="0"/>
  </sheetViews>
  <sheetFormatPr defaultColWidth="9.109375" defaultRowHeight="15"/>
  <cols>
    <col min="1" max="1" width="4.88671875" style="5" customWidth="1"/>
    <col min="2" max="2" width="31.33203125" style="5" customWidth="1"/>
    <col min="3" max="3" width="9.33203125" style="5" customWidth="1"/>
    <col min="4" max="4" width="8.5546875" style="5" bestFit="1" customWidth="1"/>
    <col min="5" max="5" width="11.109375" style="5" customWidth="1"/>
    <col min="6" max="6" width="12.44140625" style="5" bestFit="1" customWidth="1"/>
    <col min="7" max="7" width="12.109375" style="5" customWidth="1"/>
    <col min="8" max="8" width="11.109375" style="5" customWidth="1"/>
    <col min="9" max="9" width="11.5546875" style="5" customWidth="1"/>
    <col min="10" max="10" width="9.5546875" style="5" customWidth="1"/>
    <col min="11" max="11" width="11.88671875" style="5" customWidth="1"/>
    <col min="12" max="12" width="11" style="5" customWidth="1"/>
    <col min="13" max="13" width="9.5546875" style="5" customWidth="1"/>
    <col min="14" max="14" width="11.88671875" style="5" customWidth="1"/>
    <col min="15" max="15" width="11" style="5" customWidth="1"/>
    <col min="16" max="16384" width="9.109375" style="5"/>
  </cols>
  <sheetData>
    <row r="1" spans="1:15" s="33" customFormat="1">
      <c r="A1" s="350"/>
      <c r="B1" s="3"/>
      <c r="C1" s="3"/>
      <c r="D1" s="124"/>
      <c r="E1" s="124"/>
      <c r="F1" s="3"/>
      <c r="G1" s="3"/>
      <c r="H1" s="32"/>
      <c r="I1" s="137" t="s">
        <v>187</v>
      </c>
      <c r="J1" s="3"/>
      <c r="K1" s="32"/>
      <c r="L1" s="32"/>
      <c r="M1" s="32"/>
      <c r="N1" s="32"/>
      <c r="O1" s="32"/>
    </row>
    <row r="2" spans="1:15" s="33" customFormat="1" ht="12.75" customHeight="1">
      <c r="A2" s="350"/>
      <c r="B2" s="3"/>
      <c r="C2" s="3"/>
      <c r="D2" s="124"/>
      <c r="E2" s="124"/>
      <c r="F2" s="3"/>
      <c r="G2" s="3"/>
      <c r="H2" s="761" t="s">
        <v>27</v>
      </c>
      <c r="I2" s="761"/>
      <c r="J2" s="761"/>
      <c r="K2" s="32"/>
      <c r="L2" s="32"/>
      <c r="M2" s="32"/>
      <c r="N2" s="32"/>
      <c r="O2" s="32"/>
    </row>
    <row r="3" spans="1:15" s="33" customFormat="1" ht="15.6" thickBot="1">
      <c r="A3" s="32"/>
      <c r="B3" s="24"/>
      <c r="C3" s="187"/>
      <c r="D3" s="187"/>
      <c r="E3" s="187"/>
      <c r="F3" s="9"/>
      <c r="G3" s="188"/>
    </row>
    <row r="4" spans="1:15" s="191" customFormat="1" ht="17.25" customHeight="1">
      <c r="A4" s="32"/>
      <c r="B4" s="744" t="s">
        <v>28</v>
      </c>
      <c r="C4" s="744"/>
      <c r="D4" s="744"/>
      <c r="E4" s="744"/>
      <c r="F4" s="190"/>
      <c r="G4" s="190"/>
      <c r="H4" s="43"/>
      <c r="I4" s="190"/>
      <c r="J4" s="190"/>
      <c r="K4" s="190"/>
      <c r="L4" s="190"/>
      <c r="M4" s="190"/>
      <c r="N4" s="190"/>
    </row>
    <row r="5" spans="1:15" s="194" customFormat="1" ht="25.5" customHeight="1">
      <c r="A5" s="799" t="s">
        <v>174</v>
      </c>
      <c r="B5" s="799"/>
      <c r="C5" s="799"/>
      <c r="D5" s="799"/>
      <c r="E5" s="799"/>
      <c r="F5" s="799"/>
      <c r="G5" s="799"/>
      <c r="H5" s="799"/>
      <c r="I5" s="799"/>
      <c r="J5" s="799"/>
      <c r="K5" s="799"/>
      <c r="L5" s="190"/>
      <c r="O5" s="190"/>
    </row>
    <row r="6" spans="1:15" s="107" customFormat="1">
      <c r="B6" s="10"/>
      <c r="C6" s="10"/>
      <c r="D6" s="192"/>
      <c r="E6" s="192"/>
      <c r="F6" s="192"/>
      <c r="G6" s="192"/>
      <c r="H6" s="192"/>
      <c r="I6" s="192"/>
      <c r="J6" s="192"/>
      <c r="K6" s="192"/>
      <c r="L6" s="190"/>
      <c r="M6" s="192"/>
      <c r="N6" s="192"/>
      <c r="O6" s="190"/>
    </row>
    <row r="7" spans="1:15" s="194" customFormat="1">
      <c r="A7" s="799" t="s">
        <v>347</v>
      </c>
      <c r="B7" s="799"/>
      <c r="C7" s="799"/>
      <c r="D7" s="799"/>
      <c r="E7" s="799"/>
      <c r="F7" s="799"/>
      <c r="G7" s="799"/>
      <c r="H7" s="799"/>
      <c r="I7" s="799"/>
      <c r="J7" s="799"/>
      <c r="K7" s="799"/>
      <c r="L7" s="190"/>
      <c r="O7" s="190"/>
    </row>
    <row r="8" spans="1:15" s="194" customFormat="1">
      <c r="B8" s="40"/>
      <c r="C8" s="40"/>
      <c r="D8" s="195"/>
      <c r="E8" s="195"/>
      <c r="F8" s="195"/>
      <c r="G8" s="195"/>
      <c r="H8" s="195"/>
      <c r="I8" s="195"/>
      <c r="J8" s="195"/>
      <c r="K8" s="195"/>
      <c r="M8" s="195"/>
      <c r="N8" s="195"/>
    </row>
    <row r="9" spans="1:15" s="194" customFormat="1" ht="15.6" thickBot="1">
      <c r="A9" s="196"/>
      <c r="B9" s="40"/>
      <c r="C9" s="40"/>
      <c r="D9" s="195"/>
      <c r="E9" s="195"/>
      <c r="F9" s="195"/>
      <c r="G9" s="195"/>
      <c r="H9" s="195"/>
      <c r="I9" s="195"/>
      <c r="J9" s="195"/>
      <c r="K9" s="195"/>
      <c r="M9" s="195"/>
      <c r="N9" s="195"/>
    </row>
    <row r="10" spans="1:15" s="107" customFormat="1" ht="33.75" customHeight="1" thickBot="1">
      <c r="A10" s="208"/>
      <c r="B10" s="209"/>
      <c r="C10" s="210"/>
      <c r="D10" s="797" t="s">
        <v>550</v>
      </c>
      <c r="E10" s="797"/>
      <c r="F10" s="797"/>
      <c r="G10" s="797"/>
      <c r="H10" s="797"/>
      <c r="I10" s="798"/>
      <c r="J10" s="794" t="s">
        <v>551</v>
      </c>
      <c r="K10" s="795"/>
      <c r="L10" s="796"/>
      <c r="M10" s="794" t="s">
        <v>541</v>
      </c>
      <c r="N10" s="795"/>
      <c r="O10" s="796"/>
    </row>
    <row r="11" spans="1:15" s="216" customFormat="1" ht="82.5" customHeight="1">
      <c r="A11" s="211" t="s">
        <v>113</v>
      </c>
      <c r="B11" s="212" t="s">
        <v>199</v>
      </c>
      <c r="C11" s="213" t="s">
        <v>200</v>
      </c>
      <c r="D11" s="214" t="s">
        <v>194</v>
      </c>
      <c r="E11" s="215" t="s">
        <v>201</v>
      </c>
      <c r="F11" s="215" t="s">
        <v>202</v>
      </c>
      <c r="G11" s="215" t="s">
        <v>191</v>
      </c>
      <c r="H11" s="215" t="s">
        <v>192</v>
      </c>
      <c r="I11" s="215" t="s">
        <v>193</v>
      </c>
      <c r="J11" s="215" t="s">
        <v>194</v>
      </c>
      <c r="K11" s="215" t="s">
        <v>195</v>
      </c>
      <c r="L11" s="215" t="s">
        <v>196</v>
      </c>
      <c r="M11" s="215" t="s">
        <v>194</v>
      </c>
      <c r="N11" s="215" t="s">
        <v>195</v>
      </c>
      <c r="O11" s="215" t="s">
        <v>196</v>
      </c>
    </row>
    <row r="12" spans="1:15" s="217" customFormat="1" ht="13.2">
      <c r="A12" s="142">
        <v>1</v>
      </c>
      <c r="B12" s="142">
        <v>2</v>
      </c>
      <c r="C12" s="142">
        <v>3</v>
      </c>
      <c r="D12" s="142">
        <v>4</v>
      </c>
      <c r="E12" s="142">
        <v>5</v>
      </c>
      <c r="F12" s="142">
        <v>6</v>
      </c>
      <c r="G12" s="142">
        <v>7</v>
      </c>
      <c r="H12" s="142">
        <v>8</v>
      </c>
      <c r="I12" s="142">
        <v>9</v>
      </c>
      <c r="J12" s="142">
        <v>10</v>
      </c>
      <c r="K12" s="142">
        <v>11</v>
      </c>
      <c r="L12" s="142">
        <v>12</v>
      </c>
      <c r="M12" s="142">
        <v>13</v>
      </c>
      <c r="N12" s="142">
        <v>14</v>
      </c>
      <c r="O12" s="142">
        <v>15</v>
      </c>
    </row>
    <row r="13" spans="1:15" ht="60">
      <c r="A13" s="142"/>
      <c r="B13" s="218" t="s">
        <v>203</v>
      </c>
      <c r="C13" s="144"/>
      <c r="D13" s="144"/>
      <c r="E13" s="144"/>
      <c r="F13" s="144"/>
      <c r="G13" s="144"/>
      <c r="H13" s="144"/>
      <c r="I13" s="109"/>
      <c r="J13" s="109"/>
      <c r="K13" s="109"/>
      <c r="L13" s="109"/>
      <c r="M13" s="109"/>
      <c r="N13" s="109"/>
      <c r="O13" s="109"/>
    </row>
    <row r="14" spans="1:15" ht="13.65" customHeight="1">
      <c r="A14" s="142"/>
      <c r="B14" s="207" t="s">
        <v>197</v>
      </c>
      <c r="C14" s="207"/>
      <c r="D14" s="109"/>
      <c r="E14" s="109"/>
      <c r="F14" s="109"/>
      <c r="G14" s="109"/>
      <c r="H14" s="109"/>
      <c r="I14" s="109"/>
      <c r="J14" s="109"/>
      <c r="K14" s="109"/>
      <c r="L14" s="76">
        <f>+J14*K14</f>
        <v>0</v>
      </c>
      <c r="M14" s="109"/>
      <c r="N14" s="109"/>
      <c r="O14" s="76">
        <f>+M14*N14</f>
        <v>0</v>
      </c>
    </row>
    <row r="15" spans="1:15">
      <c r="A15" s="142">
        <v>1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76">
        <f t="shared" ref="L15:L26" si="0">+J15*K15</f>
        <v>0</v>
      </c>
      <c r="M15" s="109"/>
      <c r="N15" s="109"/>
      <c r="O15" s="76">
        <f t="shared" ref="O15:O26" si="1">+M15*N15</f>
        <v>0</v>
      </c>
    </row>
    <row r="16" spans="1:15">
      <c r="A16" s="142">
        <v>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76">
        <f t="shared" si="0"/>
        <v>0</v>
      </c>
      <c r="M16" s="109"/>
      <c r="N16" s="109"/>
      <c r="O16" s="76">
        <f t="shared" si="1"/>
        <v>0</v>
      </c>
    </row>
    <row r="17" spans="1:15">
      <c r="A17" s="142">
        <v>3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76">
        <f t="shared" si="0"/>
        <v>0</v>
      </c>
      <c r="M17" s="109"/>
      <c r="N17" s="109"/>
      <c r="O17" s="76">
        <f t="shared" si="1"/>
        <v>0</v>
      </c>
    </row>
    <row r="18" spans="1:15">
      <c r="A18" s="142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76">
        <f t="shared" si="0"/>
        <v>0</v>
      </c>
      <c r="M18" s="109"/>
      <c r="N18" s="109"/>
      <c r="O18" s="76">
        <f t="shared" si="1"/>
        <v>0</v>
      </c>
    </row>
    <row r="19" spans="1:15">
      <c r="A19" s="142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76">
        <f t="shared" si="0"/>
        <v>0</v>
      </c>
      <c r="M19" s="109"/>
      <c r="N19" s="109"/>
      <c r="O19" s="76">
        <f t="shared" si="1"/>
        <v>0</v>
      </c>
    </row>
    <row r="20" spans="1:15">
      <c r="A20" s="142"/>
      <c r="B20" s="206" t="s">
        <v>204</v>
      </c>
      <c r="C20" s="218"/>
      <c r="D20" s="109"/>
      <c r="E20" s="109"/>
      <c r="F20" s="109"/>
      <c r="G20" s="109"/>
      <c r="H20" s="109"/>
      <c r="I20" s="109"/>
      <c r="J20" s="109"/>
      <c r="K20" s="109"/>
      <c r="L20" s="76">
        <f t="shared" si="0"/>
        <v>0</v>
      </c>
      <c r="M20" s="109"/>
      <c r="N20" s="109"/>
      <c r="O20" s="76">
        <f t="shared" si="1"/>
        <v>0</v>
      </c>
    </row>
    <row r="21" spans="1:15" ht="13.65" customHeight="1">
      <c r="A21" s="142"/>
      <c r="B21" s="207" t="s">
        <v>197</v>
      </c>
      <c r="C21" s="207"/>
      <c r="D21" s="109"/>
      <c r="E21" s="109"/>
      <c r="F21" s="109"/>
      <c r="G21" s="109"/>
      <c r="H21" s="109"/>
      <c r="I21" s="109"/>
      <c r="J21" s="109"/>
      <c r="K21" s="109"/>
      <c r="L21" s="76">
        <f t="shared" si="0"/>
        <v>0</v>
      </c>
      <c r="M21" s="109"/>
      <c r="N21" s="109"/>
      <c r="O21" s="76">
        <f t="shared" si="1"/>
        <v>0</v>
      </c>
    </row>
    <row r="22" spans="1:15">
      <c r="A22" s="142">
        <v>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76">
        <f t="shared" si="0"/>
        <v>0</v>
      </c>
      <c r="M22" s="109"/>
      <c r="N22" s="109"/>
      <c r="O22" s="76">
        <f t="shared" si="1"/>
        <v>0</v>
      </c>
    </row>
    <row r="23" spans="1:15">
      <c r="A23" s="142">
        <v>2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76">
        <f t="shared" si="0"/>
        <v>0</v>
      </c>
      <c r="M23" s="109"/>
      <c r="N23" s="109"/>
      <c r="O23" s="76">
        <f t="shared" si="1"/>
        <v>0</v>
      </c>
    </row>
    <row r="24" spans="1:15">
      <c r="A24" s="142">
        <v>3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76">
        <f t="shared" si="0"/>
        <v>0</v>
      </c>
      <c r="M24" s="109"/>
      <c r="N24" s="109"/>
      <c r="O24" s="76">
        <f t="shared" si="1"/>
        <v>0</v>
      </c>
    </row>
    <row r="25" spans="1:15">
      <c r="A25" s="142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76">
        <f t="shared" si="0"/>
        <v>0</v>
      </c>
      <c r="M25" s="109"/>
      <c r="N25" s="109"/>
      <c r="O25" s="76">
        <f t="shared" si="1"/>
        <v>0</v>
      </c>
    </row>
    <row r="26" spans="1:15">
      <c r="A26" s="142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76">
        <f t="shared" si="0"/>
        <v>0</v>
      </c>
      <c r="M26" s="109"/>
      <c r="N26" s="109"/>
      <c r="O26" s="76">
        <f t="shared" si="1"/>
        <v>0</v>
      </c>
    </row>
    <row r="27" spans="1:15" ht="30">
      <c r="A27" s="142"/>
      <c r="B27" s="206" t="s">
        <v>205</v>
      </c>
      <c r="C27" s="142" t="s">
        <v>1</v>
      </c>
      <c r="D27" s="142" t="s">
        <v>1</v>
      </c>
      <c r="E27" s="142" t="s">
        <v>1</v>
      </c>
      <c r="F27" s="142" t="s">
        <v>1</v>
      </c>
      <c r="G27" s="142" t="s">
        <v>1</v>
      </c>
      <c r="H27" s="142" t="s">
        <v>1</v>
      </c>
      <c r="I27" s="142" t="s">
        <v>1</v>
      </c>
      <c r="J27" s="142" t="s">
        <v>1</v>
      </c>
      <c r="K27" s="142" t="s">
        <v>1</v>
      </c>
      <c r="L27" s="144">
        <f>SUM(L14:L26)</f>
        <v>0</v>
      </c>
      <c r="M27" s="142" t="s">
        <v>1</v>
      </c>
      <c r="N27" s="142" t="s">
        <v>1</v>
      </c>
      <c r="O27" s="144">
        <f>SUM(O14:O26)</f>
        <v>0</v>
      </c>
    </row>
    <row r="28" spans="1:15">
      <c r="O28" s="4"/>
    </row>
  </sheetData>
  <mergeCells count="7">
    <mergeCell ref="M10:O10"/>
    <mergeCell ref="D10:I10"/>
    <mergeCell ref="J10:L10"/>
    <mergeCell ref="H2:J2"/>
    <mergeCell ref="A5:K5"/>
    <mergeCell ref="A7:K7"/>
    <mergeCell ref="B4:E4"/>
  </mergeCells>
  <phoneticPr fontId="2" type="noConversion"/>
  <pageMargins left="0.19" right="0.18" top="0.38" bottom="0.24" header="0.17" footer="0.19"/>
  <pageSetup paperSize="9" scale="80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13" workbookViewId="0"/>
  </sheetViews>
  <sheetFormatPr defaultColWidth="9.109375" defaultRowHeight="17.399999999999999"/>
  <cols>
    <col min="1" max="1" width="3.5546875" style="231" bestFit="1" customWidth="1"/>
    <col min="2" max="2" width="25.44140625" style="232" customWidth="1"/>
    <col min="3" max="3" width="11.5546875" style="232" customWidth="1"/>
    <col min="4" max="6" width="10.5546875" style="232" customWidth="1"/>
    <col min="7" max="7" width="13.109375" style="232" customWidth="1"/>
    <col min="8" max="9" width="10.5546875" style="232" customWidth="1"/>
    <col min="10" max="10" width="10.88671875" style="232" customWidth="1"/>
    <col min="11" max="11" width="9.109375" style="232"/>
    <col min="12" max="12" width="10.109375" style="232" customWidth="1"/>
    <col min="13" max="14" width="10.88671875" style="232" customWidth="1"/>
    <col min="15" max="16384" width="9.109375" style="232"/>
  </cols>
  <sheetData>
    <row r="1" spans="1:14" s="352" customFormat="1" ht="15">
      <c r="A1" s="350"/>
      <c r="B1" s="3"/>
      <c r="C1" s="3"/>
      <c r="D1" s="124"/>
      <c r="E1" s="124"/>
      <c r="F1" s="225"/>
      <c r="G1" s="225"/>
      <c r="H1" s="152"/>
      <c r="I1" s="152"/>
      <c r="J1" s="32"/>
      <c r="K1" s="137" t="s">
        <v>198</v>
      </c>
      <c r="L1" s="3"/>
      <c r="M1" s="32"/>
      <c r="N1" s="32"/>
    </row>
    <row r="2" spans="1:14" s="352" customFormat="1" ht="12.75" customHeight="1">
      <c r="A2" s="350"/>
      <c r="B2" s="3"/>
      <c r="C2" s="3"/>
      <c r="D2" s="124"/>
      <c r="E2" s="124"/>
      <c r="F2" s="225"/>
      <c r="G2" s="225"/>
      <c r="H2" s="152"/>
      <c r="I2" s="152"/>
      <c r="J2" s="761" t="s">
        <v>27</v>
      </c>
      <c r="K2" s="761"/>
      <c r="L2" s="761"/>
      <c r="M2" s="761"/>
      <c r="N2" s="761"/>
    </row>
    <row r="3" spans="1:14" s="33" customFormat="1" ht="15.6" thickBot="1">
      <c r="A3" s="32"/>
      <c r="B3" s="219"/>
      <c r="C3" s="219"/>
      <c r="D3" s="219"/>
      <c r="E3" s="219"/>
      <c r="F3" s="24"/>
      <c r="G3" s="24"/>
      <c r="H3" s="24"/>
      <c r="I3" s="24"/>
      <c r="J3" s="24"/>
      <c r="K3" s="353"/>
      <c r="L3" s="353"/>
      <c r="M3" s="24"/>
      <c r="N3" s="24"/>
    </row>
    <row r="4" spans="1:14" s="191" customFormat="1" ht="17.25" customHeight="1">
      <c r="A4" s="32"/>
      <c r="B4" s="744" t="s">
        <v>28</v>
      </c>
      <c r="C4" s="744"/>
      <c r="D4" s="744"/>
      <c r="E4" s="744"/>
      <c r="F4" s="190"/>
      <c r="G4" s="190"/>
      <c r="H4" s="43"/>
      <c r="I4" s="190"/>
      <c r="J4" s="190"/>
      <c r="K4" s="190"/>
      <c r="L4" s="190"/>
      <c r="M4" s="190"/>
      <c r="N4" s="190"/>
    </row>
    <row r="5" spans="1:14" s="352" customFormat="1" ht="39.75" customHeight="1">
      <c r="A5" s="802" t="s">
        <v>62</v>
      </c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</row>
    <row r="6" spans="1:14" s="228" customFormat="1" ht="13.5" customHeight="1">
      <c r="A6" s="803" t="s">
        <v>117</v>
      </c>
      <c r="B6" s="805" t="s">
        <v>208</v>
      </c>
      <c r="C6" s="806" t="s">
        <v>209</v>
      </c>
      <c r="D6" s="803" t="s">
        <v>210</v>
      </c>
      <c r="E6" s="800" t="s">
        <v>211</v>
      </c>
      <c r="F6" s="800" t="s">
        <v>212</v>
      </c>
      <c r="G6" s="804" t="s">
        <v>215</v>
      </c>
      <c r="H6" s="804"/>
      <c r="I6" s="800" t="s">
        <v>216</v>
      </c>
      <c r="J6" s="800" t="s">
        <v>529</v>
      </c>
      <c r="K6" s="800" t="s">
        <v>552</v>
      </c>
      <c r="L6" s="800" t="s">
        <v>217</v>
      </c>
      <c r="M6" s="800" t="s">
        <v>553</v>
      </c>
      <c r="N6" s="800" t="s">
        <v>554</v>
      </c>
    </row>
    <row r="7" spans="1:14" s="228" customFormat="1" ht="61.5" customHeight="1">
      <c r="A7" s="803"/>
      <c r="B7" s="805"/>
      <c r="C7" s="807"/>
      <c r="D7" s="803"/>
      <c r="E7" s="801"/>
      <c r="F7" s="801"/>
      <c r="G7" s="119" t="s">
        <v>213</v>
      </c>
      <c r="H7" s="119" t="s">
        <v>214</v>
      </c>
      <c r="I7" s="801"/>
      <c r="J7" s="801"/>
      <c r="K7" s="801"/>
      <c r="L7" s="801"/>
      <c r="M7" s="801"/>
      <c r="N7" s="801"/>
    </row>
    <row r="8" spans="1:14" s="228" customFormat="1" ht="13.2">
      <c r="A8" s="119">
        <v>1</v>
      </c>
      <c r="B8" s="227">
        <v>2</v>
      </c>
      <c r="C8" s="229">
        <v>3</v>
      </c>
      <c r="D8" s="119">
        <v>4</v>
      </c>
      <c r="E8" s="227">
        <v>5</v>
      </c>
      <c r="F8" s="229">
        <v>6</v>
      </c>
      <c r="G8" s="119">
        <v>7</v>
      </c>
      <c r="H8" s="227">
        <v>8</v>
      </c>
      <c r="I8" s="229">
        <v>9</v>
      </c>
      <c r="J8" s="119">
        <v>10</v>
      </c>
      <c r="K8" s="227">
        <v>11</v>
      </c>
      <c r="L8" s="229">
        <v>12</v>
      </c>
      <c r="M8" s="227">
        <v>13</v>
      </c>
      <c r="N8" s="229">
        <v>14</v>
      </c>
    </row>
    <row r="9" spans="1:14" s="5" customFormat="1" ht="15">
      <c r="A9" s="72">
        <v>1</v>
      </c>
      <c r="B9" s="109"/>
      <c r="C9" s="112"/>
      <c r="D9" s="76"/>
      <c r="E9" s="76"/>
      <c r="F9" s="76"/>
      <c r="G9" s="230"/>
      <c r="H9" s="76">
        <f>C9*E9*F9</f>
        <v>0</v>
      </c>
      <c r="I9" s="230">
        <f>D9+G9</f>
        <v>0</v>
      </c>
      <c r="J9" s="76">
        <f>IF(I9=2021,H9,0)</f>
        <v>0</v>
      </c>
      <c r="K9" s="76"/>
      <c r="L9" s="76">
        <f>J9-K9</f>
        <v>0</v>
      </c>
      <c r="M9" s="76"/>
      <c r="N9" s="76"/>
    </row>
    <row r="10" spans="1:14" s="5" customFormat="1" ht="15">
      <c r="A10" s="72">
        <v>2</v>
      </c>
      <c r="B10" s="109"/>
      <c r="C10" s="112"/>
      <c r="D10" s="76"/>
      <c r="E10" s="76"/>
      <c r="F10" s="76"/>
      <c r="G10" s="230"/>
      <c r="H10" s="76">
        <f>C10*E10*F10</f>
        <v>0</v>
      </c>
      <c r="I10" s="230">
        <f>D10+G10</f>
        <v>0</v>
      </c>
      <c r="J10" s="76">
        <f t="shared" ref="J10:J22" si="0">IF(I10=2021,H10,0)</f>
        <v>0</v>
      </c>
      <c r="K10" s="76"/>
      <c r="L10" s="76">
        <f t="shared" ref="L10:L22" si="1">J10-K10</f>
        <v>0</v>
      </c>
      <c r="M10" s="76"/>
      <c r="N10" s="76"/>
    </row>
    <row r="11" spans="1:14" s="5" customFormat="1" ht="15">
      <c r="A11" s="72">
        <v>3</v>
      </c>
      <c r="B11" s="109"/>
      <c r="C11" s="112"/>
      <c r="D11" s="76"/>
      <c r="E11" s="76"/>
      <c r="F11" s="76"/>
      <c r="G11" s="76"/>
      <c r="H11" s="76">
        <f>C11*E11*F11</f>
        <v>0</v>
      </c>
      <c r="I11" s="230">
        <f>D11+G11</f>
        <v>0</v>
      </c>
      <c r="J11" s="76">
        <f t="shared" si="0"/>
        <v>0</v>
      </c>
      <c r="K11" s="76"/>
      <c r="L11" s="76">
        <f t="shared" si="1"/>
        <v>0</v>
      </c>
      <c r="M11" s="76"/>
      <c r="N11" s="76"/>
    </row>
    <row r="12" spans="1:14" s="5" customFormat="1" ht="15">
      <c r="A12" s="72"/>
      <c r="B12" s="109"/>
      <c r="C12" s="112"/>
      <c r="D12" s="76"/>
      <c r="E12" s="76"/>
      <c r="F12" s="76"/>
      <c r="G12" s="76"/>
      <c r="H12" s="76">
        <f t="shared" ref="H12:H22" si="2">C12*E12*F12</f>
        <v>0</v>
      </c>
      <c r="I12" s="230">
        <f t="shared" ref="I12:I22" si="3">D12+G12</f>
        <v>0</v>
      </c>
      <c r="J12" s="76">
        <f t="shared" si="0"/>
        <v>0</v>
      </c>
      <c r="K12" s="76"/>
      <c r="L12" s="76">
        <f t="shared" si="1"/>
        <v>0</v>
      </c>
      <c r="M12" s="76"/>
      <c r="N12" s="76"/>
    </row>
    <row r="13" spans="1:14" s="5" customFormat="1" ht="15">
      <c r="A13" s="72"/>
      <c r="B13" s="109"/>
      <c r="C13" s="112"/>
      <c r="D13" s="76"/>
      <c r="E13" s="76"/>
      <c r="F13" s="76"/>
      <c r="G13" s="76"/>
      <c r="H13" s="76">
        <f t="shared" si="2"/>
        <v>0</v>
      </c>
      <c r="I13" s="230">
        <f t="shared" si="3"/>
        <v>0</v>
      </c>
      <c r="J13" s="76">
        <f t="shared" si="0"/>
        <v>0</v>
      </c>
      <c r="K13" s="76"/>
      <c r="L13" s="76">
        <f t="shared" si="1"/>
        <v>0</v>
      </c>
      <c r="M13" s="76"/>
      <c r="N13" s="76"/>
    </row>
    <row r="14" spans="1:14" s="5" customFormat="1" ht="15">
      <c r="A14" s="72"/>
      <c r="B14" s="109"/>
      <c r="C14" s="112"/>
      <c r="D14" s="76"/>
      <c r="E14" s="76"/>
      <c r="F14" s="76"/>
      <c r="G14" s="76"/>
      <c r="H14" s="76">
        <f t="shared" si="2"/>
        <v>0</v>
      </c>
      <c r="I14" s="230">
        <f t="shared" si="3"/>
        <v>0</v>
      </c>
      <c r="J14" s="76">
        <f t="shared" si="0"/>
        <v>0</v>
      </c>
      <c r="K14" s="76"/>
      <c r="L14" s="76">
        <f t="shared" si="1"/>
        <v>0</v>
      </c>
      <c r="M14" s="76"/>
      <c r="N14" s="76"/>
    </row>
    <row r="15" spans="1:14" s="5" customFormat="1" ht="15">
      <c r="A15" s="72"/>
      <c r="B15" s="109"/>
      <c r="C15" s="112"/>
      <c r="D15" s="76"/>
      <c r="E15" s="76"/>
      <c r="F15" s="76"/>
      <c r="G15" s="76"/>
      <c r="H15" s="76">
        <f t="shared" si="2"/>
        <v>0</v>
      </c>
      <c r="I15" s="230">
        <f t="shared" si="3"/>
        <v>0</v>
      </c>
      <c r="J15" s="76">
        <f t="shared" si="0"/>
        <v>0</v>
      </c>
      <c r="K15" s="76"/>
      <c r="L15" s="76">
        <f t="shared" si="1"/>
        <v>0</v>
      </c>
      <c r="M15" s="76"/>
      <c r="N15" s="76"/>
    </row>
    <row r="16" spans="1:14" s="5" customFormat="1" ht="15">
      <c r="A16" s="72"/>
      <c r="B16" s="109"/>
      <c r="C16" s="112"/>
      <c r="D16" s="76"/>
      <c r="E16" s="76"/>
      <c r="F16" s="76"/>
      <c r="G16" s="76"/>
      <c r="H16" s="76">
        <f t="shared" si="2"/>
        <v>0</v>
      </c>
      <c r="I16" s="230">
        <f t="shared" si="3"/>
        <v>0</v>
      </c>
      <c r="J16" s="76">
        <f t="shared" si="0"/>
        <v>0</v>
      </c>
      <c r="K16" s="76"/>
      <c r="L16" s="76">
        <f t="shared" si="1"/>
        <v>0</v>
      </c>
      <c r="M16" s="76"/>
      <c r="N16" s="76"/>
    </row>
    <row r="17" spans="1:14" s="5" customFormat="1" ht="15">
      <c r="A17" s="72"/>
      <c r="B17" s="109"/>
      <c r="C17" s="112"/>
      <c r="D17" s="76"/>
      <c r="E17" s="76"/>
      <c r="F17" s="76"/>
      <c r="G17" s="76"/>
      <c r="H17" s="76">
        <f t="shared" si="2"/>
        <v>0</v>
      </c>
      <c r="I17" s="230">
        <f t="shared" si="3"/>
        <v>0</v>
      </c>
      <c r="J17" s="76">
        <f t="shared" si="0"/>
        <v>0</v>
      </c>
      <c r="K17" s="76"/>
      <c r="L17" s="76">
        <f t="shared" si="1"/>
        <v>0</v>
      </c>
      <c r="M17" s="76"/>
      <c r="N17" s="76"/>
    </row>
    <row r="18" spans="1:14" s="5" customFormat="1" ht="15">
      <c r="A18" s="72"/>
      <c r="B18" s="109"/>
      <c r="C18" s="112"/>
      <c r="D18" s="76"/>
      <c r="E18" s="76"/>
      <c r="F18" s="76"/>
      <c r="G18" s="76"/>
      <c r="H18" s="76">
        <f t="shared" si="2"/>
        <v>0</v>
      </c>
      <c r="I18" s="230">
        <f t="shared" si="3"/>
        <v>0</v>
      </c>
      <c r="J18" s="76">
        <f t="shared" si="0"/>
        <v>0</v>
      </c>
      <c r="K18" s="76"/>
      <c r="L18" s="76">
        <f t="shared" si="1"/>
        <v>0</v>
      </c>
      <c r="M18" s="76"/>
      <c r="N18" s="76"/>
    </row>
    <row r="19" spans="1:14" s="5" customFormat="1" ht="15">
      <c r="A19" s="72"/>
      <c r="B19" s="109"/>
      <c r="C19" s="112"/>
      <c r="D19" s="76"/>
      <c r="E19" s="76"/>
      <c r="F19" s="76"/>
      <c r="G19" s="76"/>
      <c r="H19" s="76">
        <f t="shared" si="2"/>
        <v>0</v>
      </c>
      <c r="I19" s="230">
        <f t="shared" si="3"/>
        <v>0</v>
      </c>
      <c r="J19" s="76">
        <f t="shared" si="0"/>
        <v>0</v>
      </c>
      <c r="K19" s="76"/>
      <c r="L19" s="76">
        <f t="shared" si="1"/>
        <v>0</v>
      </c>
      <c r="M19" s="76"/>
      <c r="N19" s="76"/>
    </row>
    <row r="20" spans="1:14" s="5" customFormat="1" ht="15">
      <c r="A20" s="72"/>
      <c r="B20" s="109"/>
      <c r="C20" s="112"/>
      <c r="D20" s="76"/>
      <c r="E20" s="76"/>
      <c r="F20" s="76"/>
      <c r="G20" s="76"/>
      <c r="H20" s="76">
        <f t="shared" si="2"/>
        <v>0</v>
      </c>
      <c r="I20" s="230">
        <f t="shared" si="3"/>
        <v>0</v>
      </c>
      <c r="J20" s="76">
        <f t="shared" si="0"/>
        <v>0</v>
      </c>
      <c r="K20" s="76"/>
      <c r="L20" s="76">
        <f t="shared" si="1"/>
        <v>0</v>
      </c>
      <c r="M20" s="76"/>
      <c r="N20" s="76"/>
    </row>
    <row r="21" spans="1:14" s="5" customFormat="1" ht="15">
      <c r="A21" s="72"/>
      <c r="B21" s="109"/>
      <c r="C21" s="112"/>
      <c r="D21" s="76"/>
      <c r="E21" s="76"/>
      <c r="F21" s="76"/>
      <c r="G21" s="76"/>
      <c r="H21" s="76">
        <f t="shared" si="2"/>
        <v>0</v>
      </c>
      <c r="I21" s="230">
        <f t="shared" si="3"/>
        <v>0</v>
      </c>
      <c r="J21" s="76">
        <f t="shared" si="0"/>
        <v>0</v>
      </c>
      <c r="K21" s="76"/>
      <c r="L21" s="76">
        <f t="shared" si="1"/>
        <v>0</v>
      </c>
      <c r="M21" s="76"/>
      <c r="N21" s="76"/>
    </row>
    <row r="22" spans="1:14" s="5" customFormat="1" ht="15">
      <c r="A22" s="72"/>
      <c r="B22" s="109"/>
      <c r="C22" s="112"/>
      <c r="D22" s="76"/>
      <c r="E22" s="76"/>
      <c r="F22" s="76"/>
      <c r="G22" s="76"/>
      <c r="H22" s="76">
        <f t="shared" si="2"/>
        <v>0</v>
      </c>
      <c r="I22" s="230">
        <f t="shared" si="3"/>
        <v>0</v>
      </c>
      <c r="J22" s="76">
        <f t="shared" si="0"/>
        <v>0</v>
      </c>
      <c r="K22" s="76"/>
      <c r="L22" s="76">
        <f t="shared" si="1"/>
        <v>0</v>
      </c>
      <c r="M22" s="76"/>
      <c r="N22" s="76"/>
    </row>
    <row r="23" spans="1:14" s="5" customFormat="1" ht="30">
      <c r="A23" s="72"/>
      <c r="B23" s="12" t="s">
        <v>218</v>
      </c>
      <c r="C23" s="82">
        <f>SUM(C9:C22)</f>
        <v>0</v>
      </c>
      <c r="D23" s="12" t="s">
        <v>1</v>
      </c>
      <c r="E23" s="12" t="s">
        <v>1</v>
      </c>
      <c r="F23" s="12" t="s">
        <v>1</v>
      </c>
      <c r="G23" s="12" t="s">
        <v>1</v>
      </c>
      <c r="H23" s="82">
        <f>SUM(H9:H22)</f>
        <v>0</v>
      </c>
      <c r="I23" s="12"/>
      <c r="J23" s="12">
        <f>SUM(J9:J22)</f>
        <v>0</v>
      </c>
      <c r="K23" s="12">
        <f>SUM(K9:K22)</f>
        <v>0</v>
      </c>
      <c r="L23" s="12">
        <f>SUM(L9:L22)</f>
        <v>0</v>
      </c>
      <c r="M23" s="12">
        <f>SUM(M9:M22)</f>
        <v>0</v>
      </c>
      <c r="N23" s="12">
        <f>SUM(N9:N22)</f>
        <v>0</v>
      </c>
    </row>
    <row r="24" spans="1:14" s="5" customFormat="1" ht="15">
      <c r="A24" s="4"/>
    </row>
    <row r="26" spans="1:14">
      <c r="B26" s="232" t="s">
        <v>530</v>
      </c>
    </row>
  </sheetData>
  <mergeCells count="17">
    <mergeCell ref="J2:L2"/>
    <mergeCell ref="M6:M7"/>
    <mergeCell ref="J6:J7"/>
    <mergeCell ref="B6:B7"/>
    <mergeCell ref="C6:C7"/>
    <mergeCell ref="D6:D7"/>
    <mergeCell ref="E6:E7"/>
    <mergeCell ref="N6:N7"/>
    <mergeCell ref="M2:N2"/>
    <mergeCell ref="K6:K7"/>
    <mergeCell ref="L6:L7"/>
    <mergeCell ref="A5:L5"/>
    <mergeCell ref="A6:A7"/>
    <mergeCell ref="B4:E4"/>
    <mergeCell ref="F6:F7"/>
    <mergeCell ref="G6:H6"/>
    <mergeCell ref="I6:I7"/>
  </mergeCells>
  <phoneticPr fontId="2" type="noConversion"/>
  <pageMargins left="0.25" right="0.32" top="1" bottom="1" header="0.5" footer="0.5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8"/>
  <sheetViews>
    <sheetView topLeftCell="A10" zoomScale="80" zoomScaleNormal="80" workbookViewId="0"/>
  </sheetViews>
  <sheetFormatPr defaultColWidth="9.109375" defaultRowHeight="17.399999999999999"/>
  <cols>
    <col min="1" max="1" width="6.33203125" style="231" customWidth="1"/>
    <col min="2" max="2" width="23.44140625" style="232" customWidth="1"/>
    <col min="3" max="3" width="21" style="232" customWidth="1"/>
    <col min="4" max="4" width="16" style="232" customWidth="1"/>
    <col min="5" max="5" width="12.33203125" style="232" customWidth="1"/>
    <col min="6" max="6" width="29.88671875" style="232" customWidth="1"/>
    <col min="7" max="7" width="25.33203125" style="232" customWidth="1"/>
    <col min="8" max="10" width="16.109375" style="232" customWidth="1"/>
    <col min="11" max="11" width="12.109375" style="232" customWidth="1"/>
    <col min="12" max="12" width="26.88671875" style="232" customWidth="1"/>
    <col min="13" max="16384" width="9.109375" style="232"/>
  </cols>
  <sheetData>
    <row r="1" spans="1:14" s="354" customFormat="1" ht="18">
      <c r="A1" s="233"/>
      <c r="B1" s="808" t="s">
        <v>424</v>
      </c>
      <c r="C1" s="808"/>
      <c r="D1" s="137"/>
      <c r="E1" s="32"/>
      <c r="G1" s="137"/>
      <c r="H1" s="137"/>
      <c r="I1" s="137"/>
      <c r="J1" s="137"/>
      <c r="K1" s="137"/>
      <c r="L1" s="137"/>
      <c r="N1" s="3"/>
    </row>
    <row r="2" spans="1:14" s="354" customFormat="1" ht="17.25" customHeight="1">
      <c r="A2" s="233"/>
      <c r="D2" s="448"/>
      <c r="G2" s="448"/>
      <c r="H2" s="448"/>
      <c r="I2" s="448"/>
      <c r="J2" s="448"/>
      <c r="K2" s="448"/>
      <c r="L2" s="448"/>
      <c r="N2" s="152"/>
    </row>
    <row r="3" spans="1:14" s="354" customFormat="1" ht="18" thickBot="1">
      <c r="A3" s="233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4" s="355" customFormat="1" ht="27" customHeight="1">
      <c r="A4" s="233"/>
      <c r="B4" s="449" t="s">
        <v>28</v>
      </c>
      <c r="C4" s="449"/>
      <c r="D4" s="235"/>
      <c r="E4" s="235"/>
      <c r="F4" s="449"/>
      <c r="G4" s="235"/>
      <c r="H4" s="235"/>
      <c r="I4" s="235"/>
      <c r="J4" s="235"/>
      <c r="K4" s="235"/>
      <c r="L4" s="235"/>
    </row>
    <row r="5" spans="1:14" s="354" customFormat="1" ht="22.65" customHeight="1">
      <c r="A5" s="541" t="s">
        <v>345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</row>
    <row r="6" spans="1:14" s="354" customFormat="1" ht="22.65" customHeight="1">
      <c r="A6" s="541" t="s">
        <v>373</v>
      </c>
      <c r="B6" s="541"/>
      <c r="C6" s="541"/>
      <c r="D6" s="541"/>
      <c r="E6" s="541"/>
      <c r="F6" s="541"/>
      <c r="G6" s="541"/>
      <c r="H6" s="541"/>
      <c r="I6" s="541"/>
      <c r="J6" s="541"/>
      <c r="K6" s="541"/>
      <c r="L6" s="541"/>
    </row>
    <row r="7" spans="1:14" s="355" customFormat="1">
      <c r="A7" s="233"/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</row>
    <row r="8" spans="1:14" s="236" customFormat="1">
      <c r="A8" s="233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</row>
    <row r="9" spans="1:14" s="236" customFormat="1" ht="18">
      <c r="A9" s="233"/>
      <c r="B9" s="808"/>
      <c r="C9" s="808"/>
      <c r="D9" s="510"/>
      <c r="E9" s="235"/>
      <c r="F9" s="235"/>
      <c r="G9" s="510"/>
      <c r="H9" s="510"/>
      <c r="I9" s="510"/>
      <c r="J9" s="510"/>
      <c r="K9" s="510"/>
      <c r="L9" s="510" t="s">
        <v>371</v>
      </c>
    </row>
    <row r="10" spans="1:14" s="236" customFormat="1">
      <c r="A10" s="233"/>
      <c r="B10" s="235"/>
      <c r="C10" s="235"/>
      <c r="D10" s="510"/>
      <c r="E10" s="235"/>
      <c r="F10" s="235"/>
      <c r="G10" s="510"/>
      <c r="H10" s="510"/>
      <c r="I10" s="510"/>
      <c r="J10" s="510"/>
      <c r="K10" s="510"/>
      <c r="L10" s="510"/>
    </row>
    <row r="11" spans="1:14" s="191" customFormat="1" ht="132" customHeight="1">
      <c r="A11" s="237" t="s">
        <v>113</v>
      </c>
      <c r="B11" s="308" t="s">
        <v>378</v>
      </c>
      <c r="C11" s="308" t="s">
        <v>374</v>
      </c>
      <c r="D11" s="308" t="s">
        <v>376</v>
      </c>
      <c r="E11" s="308" t="s">
        <v>377</v>
      </c>
      <c r="F11" s="308" t="s">
        <v>404</v>
      </c>
      <c r="G11" s="308" t="s">
        <v>407</v>
      </c>
      <c r="H11" s="308" t="s">
        <v>408</v>
      </c>
      <c r="I11" s="308" t="s">
        <v>409</v>
      </c>
      <c r="J11" s="308" t="s">
        <v>410</v>
      </c>
      <c r="K11" s="308" t="s">
        <v>411</v>
      </c>
      <c r="L11" s="308" t="s">
        <v>508</v>
      </c>
    </row>
    <row r="12" spans="1:14" s="651" customFormat="1" ht="13.2">
      <c r="A12" s="240">
        <v>1</v>
      </c>
      <c r="B12" s="143">
        <v>2</v>
      </c>
      <c r="C12" s="143">
        <v>3</v>
      </c>
      <c r="D12" s="143">
        <v>4</v>
      </c>
      <c r="E12" s="143">
        <v>5</v>
      </c>
      <c r="F12" s="143">
        <v>6</v>
      </c>
      <c r="G12" s="143">
        <v>7</v>
      </c>
      <c r="H12" s="143">
        <v>7.1</v>
      </c>
      <c r="I12" s="143">
        <v>7.2</v>
      </c>
      <c r="J12" s="143">
        <v>7.3</v>
      </c>
      <c r="K12" s="143">
        <v>7.4</v>
      </c>
      <c r="L12" s="143">
        <v>8</v>
      </c>
    </row>
    <row r="13" spans="1:14" s="191" customFormat="1" ht="32.25" customHeight="1">
      <c r="A13" s="568"/>
      <c r="B13" s="569" t="s">
        <v>402</v>
      </c>
      <c r="C13" s="569"/>
      <c r="D13" s="569" t="s">
        <v>1</v>
      </c>
      <c r="E13" s="569">
        <f>SUM(E14:E17)</f>
        <v>0</v>
      </c>
      <c r="F13" s="569"/>
      <c r="G13" s="569"/>
      <c r="H13" s="569"/>
      <c r="I13" s="569"/>
      <c r="J13" s="569"/>
      <c r="K13" s="569"/>
      <c r="L13" s="569"/>
    </row>
    <row r="14" spans="1:14">
      <c r="A14" s="238">
        <v>1</v>
      </c>
      <c r="B14" s="239"/>
      <c r="C14" s="239"/>
      <c r="D14" s="238" t="s">
        <v>1</v>
      </c>
      <c r="E14" s="239"/>
      <c r="F14" s="238"/>
      <c r="G14" s="238">
        <f>SUM(H14:K14)</f>
        <v>0</v>
      </c>
      <c r="H14" s="238"/>
      <c r="I14" s="238"/>
      <c r="J14" s="238"/>
      <c r="K14" s="238"/>
      <c r="L14" s="238"/>
    </row>
    <row r="15" spans="1:14">
      <c r="A15" s="238">
        <v>2</v>
      </c>
      <c r="B15" s="239"/>
      <c r="C15" s="239"/>
      <c r="D15" s="238" t="s">
        <v>1</v>
      </c>
      <c r="E15" s="239"/>
      <c r="F15" s="238"/>
      <c r="G15" s="238">
        <f t="shared" ref="G15:G22" si="0">SUM(H15:K15)</f>
        <v>0</v>
      </c>
      <c r="H15" s="238"/>
      <c r="I15" s="238"/>
      <c r="J15" s="238"/>
      <c r="K15" s="238"/>
      <c r="L15" s="238"/>
    </row>
    <row r="16" spans="1:14">
      <c r="A16" s="238">
        <v>3</v>
      </c>
      <c r="B16" s="239"/>
      <c r="C16" s="239"/>
      <c r="D16" s="238" t="s">
        <v>1</v>
      </c>
      <c r="E16" s="239"/>
      <c r="F16" s="238"/>
      <c r="G16" s="238">
        <f t="shared" si="0"/>
        <v>0</v>
      </c>
      <c r="H16" s="238"/>
      <c r="I16" s="238"/>
      <c r="J16" s="238"/>
      <c r="K16" s="238"/>
      <c r="L16" s="238"/>
    </row>
    <row r="17" spans="1:12">
      <c r="A17" s="238" t="s">
        <v>324</v>
      </c>
      <c r="B17" s="239"/>
      <c r="C17" s="239"/>
      <c r="D17" s="238" t="s">
        <v>1</v>
      </c>
      <c r="E17" s="239"/>
      <c r="F17" s="238"/>
      <c r="G17" s="238">
        <f t="shared" si="0"/>
        <v>0</v>
      </c>
      <c r="H17" s="238"/>
      <c r="I17" s="238"/>
      <c r="J17" s="238"/>
      <c r="K17" s="238"/>
      <c r="L17" s="238"/>
    </row>
    <row r="18" spans="1:12" s="191" customFormat="1" ht="32.25" customHeight="1">
      <c r="A18" s="568"/>
      <c r="B18" s="569" t="s">
        <v>403</v>
      </c>
      <c r="C18" s="569"/>
      <c r="D18" s="569" t="s">
        <v>1</v>
      </c>
      <c r="E18" s="569">
        <f>SUM(E19:E22)</f>
        <v>0</v>
      </c>
      <c r="F18" s="569"/>
      <c r="G18" s="569"/>
      <c r="H18" s="569"/>
      <c r="I18" s="569"/>
      <c r="J18" s="569"/>
      <c r="K18" s="569"/>
      <c r="L18" s="569"/>
    </row>
    <row r="19" spans="1:12">
      <c r="A19" s="238">
        <v>1</v>
      </c>
      <c r="B19" s="239"/>
      <c r="C19" s="239"/>
      <c r="D19" s="238" t="s">
        <v>1</v>
      </c>
      <c r="E19" s="239"/>
      <c r="F19" s="238"/>
      <c r="G19" s="238">
        <f t="shared" si="0"/>
        <v>0</v>
      </c>
      <c r="H19" s="238"/>
      <c r="I19" s="238"/>
      <c r="J19" s="238"/>
      <c r="K19" s="238"/>
      <c r="L19" s="238"/>
    </row>
    <row r="20" spans="1:12">
      <c r="A20" s="238">
        <v>2</v>
      </c>
      <c r="B20" s="239"/>
      <c r="C20" s="239"/>
      <c r="D20" s="238" t="s">
        <v>1</v>
      </c>
      <c r="E20" s="239"/>
      <c r="F20" s="238"/>
      <c r="G20" s="238">
        <f t="shared" si="0"/>
        <v>0</v>
      </c>
      <c r="H20" s="238"/>
      <c r="I20" s="238"/>
      <c r="J20" s="238"/>
      <c r="K20" s="238"/>
      <c r="L20" s="238"/>
    </row>
    <row r="21" spans="1:12">
      <c r="A21" s="238">
        <v>3</v>
      </c>
      <c r="B21" s="239"/>
      <c r="C21" s="239"/>
      <c r="D21" s="238" t="s">
        <v>1</v>
      </c>
      <c r="E21" s="239"/>
      <c r="F21" s="238"/>
      <c r="G21" s="238">
        <f t="shared" si="0"/>
        <v>0</v>
      </c>
      <c r="H21" s="238"/>
      <c r="I21" s="238"/>
      <c r="J21" s="238"/>
      <c r="K21" s="238"/>
      <c r="L21" s="238"/>
    </row>
    <row r="22" spans="1:12">
      <c r="A22" s="238" t="s">
        <v>324</v>
      </c>
      <c r="B22" s="239"/>
      <c r="C22" s="239"/>
      <c r="D22" s="238" t="s">
        <v>1</v>
      </c>
      <c r="E22" s="239"/>
      <c r="F22" s="238"/>
      <c r="G22" s="238">
        <f t="shared" si="0"/>
        <v>0</v>
      </c>
      <c r="H22" s="238"/>
      <c r="I22" s="238"/>
      <c r="J22" s="238"/>
      <c r="K22" s="238"/>
      <c r="L22" s="238"/>
    </row>
    <row r="23" spans="1:12" s="191" customFormat="1" ht="32.25" customHeight="1">
      <c r="A23" s="568"/>
      <c r="B23" s="569" t="s">
        <v>401</v>
      </c>
      <c r="C23" s="569"/>
      <c r="D23" s="569"/>
      <c r="E23" s="569">
        <f>SUM(E24:E27)</f>
        <v>0</v>
      </c>
      <c r="F23" s="569"/>
      <c r="G23" s="569"/>
      <c r="H23" s="569"/>
      <c r="I23" s="569"/>
      <c r="J23" s="569"/>
      <c r="K23" s="569"/>
      <c r="L23" s="569"/>
    </row>
    <row r="24" spans="1:12">
      <c r="A24" s="238">
        <v>1</v>
      </c>
      <c r="B24" s="239"/>
      <c r="C24" s="239"/>
      <c r="D24" s="238"/>
      <c r="E24" s="239"/>
      <c r="F24" s="238"/>
      <c r="G24" s="238">
        <f>SUM(H24:K24)</f>
        <v>0</v>
      </c>
      <c r="H24" s="238"/>
      <c r="I24" s="238"/>
      <c r="J24" s="238"/>
      <c r="K24" s="238"/>
      <c r="L24" s="238"/>
    </row>
    <row r="25" spans="1:12">
      <c r="A25" s="238">
        <v>2</v>
      </c>
      <c r="B25" s="239"/>
      <c r="C25" s="239"/>
      <c r="D25" s="238"/>
      <c r="E25" s="239"/>
      <c r="F25" s="238"/>
      <c r="G25" s="238">
        <f>SUM(H25:K25)</f>
        <v>0</v>
      </c>
      <c r="H25" s="238"/>
      <c r="I25" s="238"/>
      <c r="J25" s="238"/>
      <c r="K25" s="238"/>
      <c r="L25" s="238"/>
    </row>
    <row r="26" spans="1:12">
      <c r="A26" s="238">
        <v>3</v>
      </c>
      <c r="B26" s="239"/>
      <c r="C26" s="239"/>
      <c r="D26" s="238"/>
      <c r="E26" s="239"/>
      <c r="F26" s="238"/>
      <c r="G26" s="238">
        <f>SUM(H26:K26)</f>
        <v>0</v>
      </c>
      <c r="H26" s="238"/>
      <c r="I26" s="238"/>
      <c r="J26" s="238"/>
      <c r="K26" s="238"/>
      <c r="L26" s="238"/>
    </row>
    <row r="27" spans="1:12">
      <c r="A27" s="238" t="s">
        <v>324</v>
      </c>
      <c r="B27" s="239"/>
      <c r="C27" s="239"/>
      <c r="D27" s="238"/>
      <c r="E27" s="239"/>
      <c r="F27" s="238"/>
      <c r="G27" s="238">
        <f>SUM(H27:K27)</f>
        <v>0</v>
      </c>
      <c r="H27" s="238"/>
      <c r="I27" s="238"/>
      <c r="J27" s="238"/>
      <c r="K27" s="238"/>
      <c r="L27" s="238"/>
    </row>
    <row r="28" spans="1:12" s="191" customFormat="1" ht="32.25" customHeight="1">
      <c r="A28" s="568"/>
      <c r="B28" s="570" t="s">
        <v>375</v>
      </c>
      <c r="C28" s="569"/>
      <c r="D28" s="571">
        <f>SUM(D24:D27)</f>
        <v>0</v>
      </c>
      <c r="E28" s="569"/>
      <c r="F28" s="569"/>
      <c r="G28" s="569"/>
      <c r="H28" s="569"/>
      <c r="I28" s="569"/>
      <c r="J28" s="569"/>
      <c r="K28" s="569"/>
      <c r="L28" s="569"/>
    </row>
  </sheetData>
  <mergeCells count="2">
    <mergeCell ref="B9:C9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34" workbookViewId="0">
      <selection activeCell="C34" sqref="C34"/>
    </sheetView>
  </sheetViews>
  <sheetFormatPr defaultColWidth="9.109375" defaultRowHeight="15"/>
  <cols>
    <col min="1" max="1" width="6.33203125" style="4" customWidth="1"/>
    <col min="2" max="2" width="70.88671875" style="5" customWidth="1"/>
    <col min="3" max="3" width="18" style="5" customWidth="1"/>
    <col min="4" max="16384" width="9.109375" style="5"/>
  </cols>
  <sheetData>
    <row r="1" spans="1:8" s="33" customFormat="1">
      <c r="A1" s="32"/>
      <c r="C1" s="40" t="s">
        <v>207</v>
      </c>
    </row>
    <row r="2" spans="1:8" s="33" customFormat="1">
      <c r="A2" s="32"/>
      <c r="C2" s="691" t="s">
        <v>27</v>
      </c>
    </row>
    <row r="3" spans="1:8" s="33" customFormat="1" ht="15.6" thickBot="1">
      <c r="A3" s="32"/>
      <c r="B3" s="24" t="s">
        <v>602</v>
      </c>
      <c r="C3" s="24"/>
    </row>
    <row r="4" spans="1:8" s="447" customFormat="1" ht="17.25" customHeight="1">
      <c r="A4" s="353"/>
      <c r="B4" s="812" t="s">
        <v>28</v>
      </c>
      <c r="C4" s="812"/>
      <c r="D4" s="364"/>
      <c r="E4" s="364"/>
      <c r="F4" s="364"/>
      <c r="G4" s="364"/>
      <c r="H4" s="364"/>
    </row>
    <row r="5" spans="1:8" s="33" customFormat="1" ht="24" customHeight="1">
      <c r="A5" s="810" t="s">
        <v>174</v>
      </c>
      <c r="B5" s="810"/>
      <c r="C5" s="810"/>
    </row>
    <row r="6" spans="1:8" s="33" customFormat="1">
      <c r="A6" s="811" t="s">
        <v>348</v>
      </c>
      <c r="B6" s="811"/>
      <c r="C6" s="811"/>
    </row>
    <row r="7" spans="1:8" s="190" customFormat="1">
      <c r="A7" s="32"/>
      <c r="B7" s="188"/>
      <c r="C7" s="188"/>
    </row>
    <row r="8" spans="1:8" s="191" customFormat="1" ht="17.399999999999999">
      <c r="A8" s="32"/>
      <c r="B8" s="698" t="s">
        <v>603</v>
      </c>
      <c r="C8" s="698"/>
    </row>
    <row r="9" spans="1:8" s="191" customFormat="1" ht="31.65" customHeight="1">
      <c r="A9" s="32"/>
      <c r="B9" s="809" t="s">
        <v>353</v>
      </c>
      <c r="C9" s="809"/>
    </row>
    <row r="10" spans="1:8" s="191" customFormat="1">
      <c r="A10" s="32"/>
      <c r="B10" s="188"/>
      <c r="C10" s="188"/>
    </row>
    <row r="11" spans="1:8" s="191" customFormat="1" ht="35.25" customHeight="1">
      <c r="A11" s="237" t="s">
        <v>113</v>
      </c>
      <c r="B11" s="31" t="s">
        <v>219</v>
      </c>
      <c r="C11" s="31" t="s">
        <v>220</v>
      </c>
    </row>
    <row r="12" spans="1:8" s="191" customFormat="1">
      <c r="A12" s="237">
        <v>1</v>
      </c>
      <c r="B12" s="31">
        <v>2</v>
      </c>
      <c r="C12" s="31">
        <v>3</v>
      </c>
    </row>
    <row r="13" spans="1:8">
      <c r="A13" s="237" t="s">
        <v>2</v>
      </c>
      <c r="B13" s="282" t="s">
        <v>430</v>
      </c>
      <c r="C13" s="237">
        <f>+C14+C15</f>
        <v>9</v>
      </c>
    </row>
    <row r="14" spans="1:8" ht="17.399999999999999">
      <c r="A14" s="237"/>
      <c r="B14" s="699" t="s">
        <v>604</v>
      </c>
      <c r="C14" s="237">
        <v>1</v>
      </c>
    </row>
    <row r="15" spans="1:8" ht="17.399999999999999">
      <c r="A15" s="237"/>
      <c r="B15" s="699" t="s">
        <v>605</v>
      </c>
      <c r="C15" s="237">
        <v>8</v>
      </c>
    </row>
    <row r="16" spans="1:8" ht="18">
      <c r="A16" s="237" t="s">
        <v>3</v>
      </c>
      <c r="B16" s="700" t="s">
        <v>606</v>
      </c>
      <c r="C16" s="237">
        <f>+C17</f>
        <v>1</v>
      </c>
    </row>
    <row r="17" spans="1:3" ht="17.399999999999999">
      <c r="A17" s="237"/>
      <c r="B17" s="699" t="s">
        <v>607</v>
      </c>
      <c r="C17" s="237">
        <v>1</v>
      </c>
    </row>
    <row r="18" spans="1:3">
      <c r="A18" s="237" t="s">
        <v>4</v>
      </c>
      <c r="B18" s="282" t="s">
        <v>349</v>
      </c>
      <c r="C18" s="694">
        <f>+C20+C21+C22+C19</f>
        <v>15</v>
      </c>
    </row>
    <row r="19" spans="1:3" ht="17.399999999999999">
      <c r="A19" s="237"/>
      <c r="B19" s="699" t="s">
        <v>608</v>
      </c>
      <c r="C19" s="237">
        <v>3</v>
      </c>
    </row>
    <row r="20" spans="1:3" ht="17.399999999999999">
      <c r="A20" s="237"/>
      <c r="B20" s="699" t="s">
        <v>609</v>
      </c>
      <c r="C20" s="237">
        <v>3</v>
      </c>
    </row>
    <row r="21" spans="1:3" ht="17.399999999999999">
      <c r="A21" s="237"/>
      <c r="B21" s="699" t="s">
        <v>610</v>
      </c>
      <c r="C21" s="237">
        <v>1</v>
      </c>
    </row>
    <row r="22" spans="1:3" ht="17.399999999999999">
      <c r="A22" s="237"/>
      <c r="B22" s="699" t="s">
        <v>611</v>
      </c>
      <c r="C22" s="237">
        <v>8</v>
      </c>
    </row>
    <row r="23" spans="1:3" ht="17.399999999999999">
      <c r="A23" s="238" t="s">
        <v>351</v>
      </c>
      <c r="B23" s="282" t="s">
        <v>612</v>
      </c>
      <c r="C23" s="694">
        <f>+C25+C26+C27+C24+C28+C29+C30+C31</f>
        <v>8</v>
      </c>
    </row>
    <row r="24" spans="1:3" ht="17.399999999999999">
      <c r="A24" s="237"/>
      <c r="B24" s="701" t="s">
        <v>613</v>
      </c>
      <c r="C24" s="237">
        <v>1</v>
      </c>
    </row>
    <row r="25" spans="1:3" ht="17.399999999999999">
      <c r="A25" s="237"/>
      <c r="B25" s="701" t="s">
        <v>614</v>
      </c>
      <c r="C25" s="237">
        <v>1</v>
      </c>
    </row>
    <row r="26" spans="1:3" ht="17.399999999999999">
      <c r="A26" s="237"/>
      <c r="B26" s="699" t="s">
        <v>615</v>
      </c>
      <c r="C26" s="237">
        <v>1</v>
      </c>
    </row>
    <row r="27" spans="1:3" ht="17.399999999999999">
      <c r="A27" s="237"/>
      <c r="B27" s="699" t="s">
        <v>616</v>
      </c>
      <c r="C27" s="237">
        <v>1</v>
      </c>
    </row>
    <row r="28" spans="1:3" ht="17.399999999999999">
      <c r="A28" s="237"/>
      <c r="B28" s="699" t="s">
        <v>617</v>
      </c>
      <c r="C28" s="237">
        <v>1</v>
      </c>
    </row>
    <row r="29" spans="1:3" ht="17.399999999999999">
      <c r="A29" s="237"/>
      <c r="B29" s="699" t="s">
        <v>618</v>
      </c>
      <c r="C29" s="237">
        <v>1</v>
      </c>
    </row>
    <row r="30" spans="1:3" ht="17.399999999999999">
      <c r="A30" s="237"/>
      <c r="B30" s="699" t="s">
        <v>619</v>
      </c>
      <c r="C30" s="237">
        <v>1</v>
      </c>
    </row>
    <row r="31" spans="1:3" ht="17.399999999999999">
      <c r="A31" s="237"/>
      <c r="B31" s="699" t="s">
        <v>620</v>
      </c>
      <c r="C31" s="237">
        <v>1</v>
      </c>
    </row>
    <row r="32" spans="1:3" ht="35.25" customHeight="1">
      <c r="A32" s="238" t="s">
        <v>24</v>
      </c>
      <c r="B32" s="282" t="s">
        <v>426</v>
      </c>
      <c r="C32" s="237">
        <v>46</v>
      </c>
    </row>
    <row r="33" spans="1:8">
      <c r="A33" s="237"/>
      <c r="B33" s="282" t="s">
        <v>427</v>
      </c>
      <c r="C33" s="237"/>
    </row>
    <row r="34" spans="1:8">
      <c r="A34" s="249" t="s">
        <v>429</v>
      </c>
      <c r="B34" s="30" t="s">
        <v>428</v>
      </c>
      <c r="C34" s="237">
        <f>+C35+C38</f>
        <v>46</v>
      </c>
    </row>
    <row r="35" spans="1:8">
      <c r="A35" s="237"/>
      <c r="B35" s="282" t="s">
        <v>221</v>
      </c>
      <c r="C35" s="237">
        <f>SUM(C37:C37)</f>
        <v>19</v>
      </c>
    </row>
    <row r="36" spans="1:8">
      <c r="A36" s="237"/>
      <c r="B36" s="104" t="s">
        <v>197</v>
      </c>
      <c r="C36" s="237"/>
      <c r="F36" s="692"/>
      <c r="H36" s="693"/>
    </row>
    <row r="37" spans="1:8">
      <c r="A37" s="237"/>
      <c r="B37" s="104" t="s">
        <v>621</v>
      </c>
      <c r="C37" s="237">
        <v>19</v>
      </c>
    </row>
    <row r="38" spans="1:8">
      <c r="A38" s="237"/>
      <c r="B38" s="282" t="s">
        <v>222</v>
      </c>
      <c r="C38" s="237">
        <f>SUM(C40:C44)</f>
        <v>27</v>
      </c>
    </row>
    <row r="39" spans="1:8">
      <c r="A39" s="237"/>
      <c r="B39" s="104" t="s">
        <v>197</v>
      </c>
      <c r="C39" s="237"/>
    </row>
    <row r="40" spans="1:8">
      <c r="A40" s="237">
        <v>1</v>
      </c>
      <c r="B40" s="104" t="s">
        <v>622</v>
      </c>
      <c r="C40" s="237">
        <v>9</v>
      </c>
    </row>
    <row r="41" spans="1:8">
      <c r="A41" s="237">
        <v>2</v>
      </c>
      <c r="B41" s="104" t="s">
        <v>623</v>
      </c>
      <c r="C41" s="237">
        <v>3</v>
      </c>
    </row>
    <row r="42" spans="1:8">
      <c r="A42" s="237">
        <v>3</v>
      </c>
      <c r="B42" s="104" t="s">
        <v>624</v>
      </c>
      <c r="C42" s="237">
        <v>5</v>
      </c>
    </row>
    <row r="43" spans="1:8">
      <c r="A43" s="237">
        <v>4</v>
      </c>
      <c r="B43" s="104" t="s">
        <v>625</v>
      </c>
      <c r="C43" s="237">
        <v>6</v>
      </c>
    </row>
    <row r="44" spans="1:8">
      <c r="A44" s="237">
        <v>5</v>
      </c>
      <c r="B44" s="104" t="s">
        <v>626</v>
      </c>
      <c r="C44" s="237">
        <v>4</v>
      </c>
    </row>
    <row r="45" spans="1:8" ht="30">
      <c r="A45" s="237" t="s">
        <v>24</v>
      </c>
      <c r="B45" s="30" t="s">
        <v>350</v>
      </c>
      <c r="C45" s="237">
        <v>35</v>
      </c>
    </row>
    <row r="46" spans="1:8">
      <c r="A46" s="237"/>
      <c r="B46" s="104"/>
      <c r="C46" s="237"/>
    </row>
    <row r="47" spans="1:8">
      <c r="A47" s="249"/>
      <c r="B47" s="695" t="s">
        <v>352</v>
      </c>
      <c r="C47" s="249">
        <f>+C13+C16+C18+C23+C32+C45</f>
        <v>114</v>
      </c>
      <c r="F47" s="692"/>
      <c r="H47" s="693"/>
    </row>
    <row r="69" spans="1:3" s="254" customFormat="1" ht="30.75" customHeight="1">
      <c r="A69" s="4"/>
      <c r="B69" s="5"/>
      <c r="C69" s="5"/>
    </row>
  </sheetData>
  <mergeCells count="4">
    <mergeCell ref="B9:C9"/>
    <mergeCell ref="A5:C5"/>
    <mergeCell ref="A6:C6"/>
    <mergeCell ref="B4:C4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6"/>
  <sheetViews>
    <sheetView topLeftCell="A10" workbookViewId="0"/>
  </sheetViews>
  <sheetFormatPr defaultColWidth="9.109375" defaultRowHeight="15"/>
  <cols>
    <col min="1" max="1" width="3.5546875" style="4" customWidth="1"/>
    <col min="2" max="2" width="29.44140625" style="21" customWidth="1"/>
    <col min="3" max="3" width="12.5546875" style="5" customWidth="1"/>
    <col min="4" max="4" width="9.5546875" style="5" customWidth="1"/>
    <col min="5" max="5" width="11.109375" style="5" customWidth="1"/>
    <col min="6" max="6" width="15" style="5" customWidth="1"/>
    <col min="7" max="7" width="11" style="5" customWidth="1"/>
    <col min="8" max="8" width="15" style="5" customWidth="1"/>
    <col min="9" max="9" width="13.88671875" style="5" customWidth="1"/>
    <col min="10" max="10" width="10.88671875" style="5" customWidth="1"/>
    <col min="11" max="11" width="14.6640625" style="5" customWidth="1"/>
    <col min="12" max="12" width="10" style="5" customWidth="1"/>
    <col min="13" max="13" width="15" style="5" customWidth="1"/>
    <col min="14" max="14" width="9.44140625" style="5" customWidth="1"/>
    <col min="15" max="15" width="11.88671875" style="5" customWidth="1"/>
    <col min="16" max="16" width="10.5546875" style="5" customWidth="1"/>
    <col min="17" max="17" width="9" style="5" customWidth="1"/>
    <col min="18" max="18" width="12.5546875" style="5" customWidth="1"/>
    <col min="19" max="19" width="8.88671875" style="5" customWidth="1"/>
    <col min="20" max="20" width="11.44140625" style="5" customWidth="1"/>
    <col min="21" max="21" width="10.5546875" style="5" customWidth="1"/>
    <col min="22" max="22" width="9.33203125" style="5" customWidth="1"/>
    <col min="23" max="23" width="10.5546875" style="5" customWidth="1"/>
    <col min="24" max="24" width="11.109375" style="5" customWidth="1"/>
    <col min="25" max="25" width="15" style="5" customWidth="1"/>
    <col min="26" max="26" width="11" style="5" customWidth="1"/>
    <col min="27" max="27" width="15" style="5" customWidth="1"/>
    <col min="28" max="28" width="13.88671875" style="5" customWidth="1"/>
    <col min="29" max="29" width="10.88671875" style="5" customWidth="1"/>
    <col min="30" max="30" width="14.6640625" style="5" customWidth="1"/>
    <col min="31" max="31" width="11.109375" style="5" customWidth="1"/>
    <col min="32" max="32" width="15" style="5" customWidth="1"/>
    <col min="33" max="33" width="11" style="5" customWidth="1"/>
    <col min="34" max="34" width="15" style="5" customWidth="1"/>
    <col min="35" max="35" width="13.88671875" style="5" customWidth="1"/>
    <col min="36" max="36" width="10.88671875" style="5" customWidth="1"/>
    <col min="37" max="37" width="14.6640625" style="5" customWidth="1"/>
    <col min="38" max="16384" width="9.109375" style="5"/>
  </cols>
  <sheetData>
    <row r="1" spans="1:38" ht="15.6">
      <c r="A1" s="32"/>
      <c r="B1" s="619" t="s">
        <v>226</v>
      </c>
      <c r="C1" s="33"/>
      <c r="D1" s="33"/>
      <c r="E1" s="33"/>
      <c r="F1" s="33"/>
      <c r="G1" s="33"/>
      <c r="H1" s="33"/>
      <c r="I1" s="138"/>
      <c r="J1" s="33"/>
      <c r="K1" s="137" t="s">
        <v>369</v>
      </c>
      <c r="L1" s="138"/>
      <c r="M1" s="33"/>
      <c r="N1" s="33"/>
      <c r="O1" s="33"/>
      <c r="P1" s="33"/>
      <c r="Q1" s="138"/>
      <c r="R1" s="138"/>
      <c r="S1" s="138"/>
      <c r="T1" s="33"/>
      <c r="U1" s="137"/>
      <c r="V1" s="138"/>
      <c r="W1" s="33"/>
      <c r="X1" s="190"/>
      <c r="Y1" s="190"/>
      <c r="Z1" s="190"/>
      <c r="AA1" s="190"/>
      <c r="AB1" s="23"/>
      <c r="AC1" s="190"/>
      <c r="AD1" s="137"/>
      <c r="AE1" s="190"/>
      <c r="AF1" s="190"/>
      <c r="AG1" s="190"/>
      <c r="AH1" s="190"/>
      <c r="AI1" s="23"/>
      <c r="AJ1" s="190"/>
      <c r="AK1" s="137"/>
      <c r="AL1" s="191"/>
    </row>
    <row r="2" spans="1:38" ht="24" customHeight="1" thickBot="1">
      <c r="A2" s="32"/>
      <c r="B2" s="620"/>
      <c r="C2" s="187"/>
      <c r="D2" s="187"/>
      <c r="E2" s="24"/>
      <c r="F2" s="187"/>
      <c r="G2" s="187"/>
      <c r="H2" s="187"/>
      <c r="J2" s="152"/>
      <c r="K2" s="448" t="s">
        <v>27</v>
      </c>
      <c r="L2" s="152"/>
      <c r="M2" s="9"/>
      <c r="N2" s="9"/>
      <c r="O2" s="152"/>
      <c r="P2" s="152"/>
      <c r="Q2" s="9"/>
      <c r="R2" s="188"/>
      <c r="S2" s="761"/>
      <c r="T2" s="761"/>
      <c r="U2" s="761"/>
      <c r="V2" s="761"/>
      <c r="W2" s="761"/>
      <c r="X2" s="6"/>
      <c r="Y2" s="9"/>
      <c r="Z2" s="9"/>
      <c r="AA2" s="9"/>
      <c r="AB2" s="191"/>
      <c r="AC2" s="152"/>
      <c r="AD2" s="448"/>
      <c r="AE2" s="6"/>
      <c r="AF2" s="9"/>
      <c r="AG2" s="9"/>
      <c r="AH2" s="9"/>
      <c r="AI2" s="191"/>
      <c r="AJ2" s="152"/>
      <c r="AK2" s="448"/>
      <c r="AL2" s="191"/>
    </row>
    <row r="3" spans="1:38" s="191" customFormat="1" ht="25.5" customHeight="1">
      <c r="A3" s="32"/>
      <c r="B3" s="621" t="s">
        <v>28</v>
      </c>
      <c r="C3" s="138"/>
      <c r="D3" s="138"/>
      <c r="E3" s="189"/>
      <c r="F3" s="138"/>
      <c r="G3" s="33"/>
      <c r="H3" s="33"/>
      <c r="I3" s="33"/>
      <c r="J3" s="33"/>
      <c r="K3" s="43" t="s">
        <v>224</v>
      </c>
      <c r="L3" s="36"/>
      <c r="M3" s="138"/>
      <c r="N3" s="33"/>
      <c r="O3" s="33"/>
      <c r="P3" s="33"/>
      <c r="Q3" s="33"/>
      <c r="R3" s="190"/>
      <c r="S3" s="33"/>
      <c r="T3" s="33"/>
      <c r="U3" s="33"/>
      <c r="V3" s="33"/>
      <c r="W3" s="43" t="s">
        <v>224</v>
      </c>
      <c r="X3" s="189"/>
      <c r="Y3" s="138"/>
      <c r="Z3" s="33"/>
      <c r="AA3" s="33"/>
      <c r="AB3" s="33"/>
      <c r="AC3" s="33"/>
      <c r="AD3" s="43" t="s">
        <v>224</v>
      </c>
      <c r="AE3" s="189"/>
      <c r="AF3" s="138"/>
      <c r="AG3" s="33"/>
      <c r="AH3" s="33"/>
      <c r="AI3" s="33"/>
      <c r="AJ3" s="33"/>
      <c r="AK3" s="43" t="s">
        <v>224</v>
      </c>
    </row>
    <row r="4" spans="1:38" s="376" customFormat="1">
      <c r="A4" s="287"/>
      <c r="B4" s="622"/>
      <c r="C4" s="374"/>
      <c r="D4" s="375"/>
      <c r="E4" s="377"/>
      <c r="F4" s="375"/>
      <c r="G4" s="375"/>
      <c r="H4" s="377" t="s">
        <v>509</v>
      </c>
      <c r="I4" s="375"/>
      <c r="J4" s="375"/>
      <c r="K4" s="495"/>
      <c r="L4" s="493"/>
      <c r="M4" s="375"/>
      <c r="N4" s="493"/>
      <c r="O4" s="493" t="s">
        <v>501</v>
      </c>
      <c r="P4" s="493"/>
      <c r="Q4" s="493"/>
      <c r="R4" s="494"/>
      <c r="S4" s="815" t="s">
        <v>225</v>
      </c>
      <c r="T4" s="816"/>
      <c r="U4" s="816"/>
      <c r="V4" s="816"/>
      <c r="W4" s="817"/>
      <c r="X4" s="821" t="s">
        <v>512</v>
      </c>
      <c r="Y4" s="822"/>
      <c r="Z4" s="822"/>
      <c r="AA4" s="822"/>
      <c r="AB4" s="822"/>
      <c r="AC4" s="822"/>
      <c r="AD4" s="823"/>
      <c r="AE4" s="818" t="s">
        <v>557</v>
      </c>
      <c r="AF4" s="819"/>
      <c r="AG4" s="819"/>
      <c r="AH4" s="819"/>
      <c r="AI4" s="819"/>
      <c r="AJ4" s="819"/>
      <c r="AK4" s="820"/>
    </row>
    <row r="5" spans="1:38" s="191" customFormat="1" ht="66">
      <c r="A5" s="248" t="s">
        <v>113</v>
      </c>
      <c r="B5" s="369" t="s">
        <v>227</v>
      </c>
      <c r="C5" s="66" t="s">
        <v>228</v>
      </c>
      <c r="D5" s="66" t="s">
        <v>229</v>
      </c>
      <c r="E5" s="66" t="s">
        <v>220</v>
      </c>
      <c r="F5" s="593" t="s">
        <v>513</v>
      </c>
      <c r="G5" s="594" t="s">
        <v>510</v>
      </c>
      <c r="H5" s="332" t="s">
        <v>437</v>
      </c>
      <c r="I5" s="66" t="s">
        <v>231</v>
      </c>
      <c r="J5" s="66" t="s">
        <v>232</v>
      </c>
      <c r="K5" s="66" t="s">
        <v>366</v>
      </c>
      <c r="L5" s="66" t="s">
        <v>220</v>
      </c>
      <c r="M5" s="593" t="s">
        <v>502</v>
      </c>
      <c r="N5" s="594" t="s">
        <v>504</v>
      </c>
      <c r="O5" s="66" t="s">
        <v>295</v>
      </c>
      <c r="P5" s="66" t="s">
        <v>231</v>
      </c>
      <c r="Q5" s="66" t="s">
        <v>232</v>
      </c>
      <c r="R5" s="66" t="s">
        <v>365</v>
      </c>
      <c r="S5" s="66" t="s">
        <v>220</v>
      </c>
      <c r="T5" s="66" t="s">
        <v>295</v>
      </c>
      <c r="U5" s="66" t="s">
        <v>231</v>
      </c>
      <c r="V5" s="66" t="s">
        <v>232</v>
      </c>
      <c r="W5" s="66" t="s">
        <v>364</v>
      </c>
      <c r="X5" s="66" t="s">
        <v>220</v>
      </c>
      <c r="Y5" s="593" t="s">
        <v>515</v>
      </c>
      <c r="Z5" s="594" t="s">
        <v>511</v>
      </c>
      <c r="AA5" s="332" t="s">
        <v>437</v>
      </c>
      <c r="AB5" s="66" t="s">
        <v>231</v>
      </c>
      <c r="AC5" s="66" t="s">
        <v>232</v>
      </c>
      <c r="AD5" s="66" t="s">
        <v>514</v>
      </c>
      <c r="AE5" s="66" t="s">
        <v>220</v>
      </c>
      <c r="AF5" s="593" t="s">
        <v>555</v>
      </c>
      <c r="AG5" s="594" t="s">
        <v>556</v>
      </c>
      <c r="AH5" s="332" t="s">
        <v>437</v>
      </c>
      <c r="AI5" s="66" t="s">
        <v>231</v>
      </c>
      <c r="AJ5" s="66" t="s">
        <v>232</v>
      </c>
      <c r="AK5" s="66" t="s">
        <v>514</v>
      </c>
    </row>
    <row r="6" spans="1:38" s="37" customFormat="1" ht="10.8">
      <c r="A6" s="127">
        <v>1</v>
      </c>
      <c r="B6" s="371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</row>
    <row r="7" spans="1:38" ht="18.75" customHeight="1">
      <c r="A7" s="249" t="s">
        <v>2</v>
      </c>
      <c r="B7" s="623" t="s">
        <v>430</v>
      </c>
      <c r="C7" s="251"/>
      <c r="D7" s="251"/>
      <c r="E7" s="250"/>
      <c r="F7" s="251"/>
      <c r="G7" s="251"/>
      <c r="H7" s="251"/>
      <c r="I7" s="251"/>
      <c r="J7" s="251"/>
      <c r="K7" s="251"/>
      <c r="L7" s="250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0"/>
      <c r="Y7" s="251"/>
      <c r="Z7" s="251"/>
      <c r="AA7" s="251"/>
      <c r="AB7" s="251"/>
      <c r="AC7" s="251"/>
      <c r="AD7" s="251"/>
      <c r="AE7" s="250"/>
      <c r="AF7" s="251"/>
      <c r="AG7" s="251"/>
      <c r="AH7" s="251"/>
      <c r="AI7" s="251"/>
      <c r="AJ7" s="251"/>
      <c r="AK7" s="251"/>
    </row>
    <row r="8" spans="1:38">
      <c r="A8" s="237"/>
      <c r="B8" s="344" t="s">
        <v>197</v>
      </c>
      <c r="C8" s="251"/>
      <c r="D8" s="251"/>
      <c r="E8" s="207"/>
      <c r="F8" s="251"/>
      <c r="G8" s="251"/>
      <c r="H8" s="251"/>
      <c r="I8" s="251"/>
      <c r="J8" s="251"/>
      <c r="K8" s="251"/>
      <c r="L8" s="207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07"/>
      <c r="Y8" s="251"/>
      <c r="Z8" s="251"/>
      <c r="AA8" s="251"/>
      <c r="AB8" s="251"/>
      <c r="AC8" s="251"/>
      <c r="AD8" s="251"/>
      <c r="AE8" s="207"/>
      <c r="AF8" s="251"/>
      <c r="AG8" s="251"/>
      <c r="AH8" s="251"/>
      <c r="AI8" s="251"/>
      <c r="AJ8" s="251"/>
      <c r="AK8" s="251"/>
    </row>
    <row r="9" spans="1:38">
      <c r="A9" s="237"/>
      <c r="B9" s="344"/>
      <c r="C9" s="251"/>
      <c r="D9" s="251"/>
      <c r="E9" s="207"/>
      <c r="F9" s="251"/>
      <c r="G9" s="251"/>
      <c r="H9" s="207"/>
      <c r="I9" s="207"/>
      <c r="J9" s="207"/>
      <c r="K9" s="207"/>
      <c r="L9" s="207"/>
      <c r="M9" s="251"/>
      <c r="N9" s="251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51"/>
      <c r="Z9" s="251"/>
      <c r="AA9" s="207"/>
      <c r="AB9" s="207"/>
      <c r="AC9" s="207"/>
      <c r="AD9" s="207"/>
      <c r="AE9" s="207"/>
      <c r="AF9" s="251"/>
      <c r="AG9" s="251"/>
      <c r="AH9" s="207"/>
      <c r="AI9" s="207"/>
      <c r="AJ9" s="207"/>
      <c r="AK9" s="207"/>
    </row>
    <row r="10" spans="1:38">
      <c r="A10" s="237">
        <v>1</v>
      </c>
      <c r="B10" s="301"/>
      <c r="C10" s="237"/>
      <c r="D10" s="251" t="s">
        <v>1</v>
      </c>
      <c r="E10" s="104"/>
      <c r="F10" s="251" t="s">
        <v>1</v>
      </c>
      <c r="G10" s="251"/>
      <c r="H10" s="237"/>
      <c r="I10" s="237"/>
      <c r="J10" s="237"/>
      <c r="K10" s="251">
        <f>H10+I10+J10</f>
        <v>0</v>
      </c>
      <c r="L10" s="104"/>
      <c r="M10" s="251" t="s">
        <v>1</v>
      </c>
      <c r="N10" s="251"/>
      <c r="O10" s="237"/>
      <c r="P10" s="237"/>
      <c r="Q10" s="237"/>
      <c r="R10" s="251">
        <f>O10+P10+Q10</f>
        <v>0</v>
      </c>
      <c r="S10" s="251">
        <f>+E10-L10</f>
        <v>0</v>
      </c>
      <c r="T10" s="251">
        <f t="shared" ref="T10:V12" si="0">H10-O10</f>
        <v>0</v>
      </c>
      <c r="U10" s="251">
        <f t="shared" si="0"/>
        <v>0</v>
      </c>
      <c r="V10" s="251">
        <f t="shared" si="0"/>
        <v>0</v>
      </c>
      <c r="W10" s="251">
        <f>T10+U10+V10</f>
        <v>0</v>
      </c>
      <c r="X10" s="104"/>
      <c r="Y10" s="251" t="s">
        <v>1</v>
      </c>
      <c r="Z10" s="251"/>
      <c r="AA10" s="237"/>
      <c r="AB10" s="237"/>
      <c r="AC10" s="237"/>
      <c r="AD10" s="251">
        <f>AA10+AB10+AC10</f>
        <v>0</v>
      </c>
      <c r="AE10" s="104"/>
      <c r="AF10" s="251" t="s">
        <v>1</v>
      </c>
      <c r="AG10" s="251"/>
      <c r="AH10" s="237"/>
      <c r="AI10" s="237"/>
      <c r="AJ10" s="237"/>
      <c r="AK10" s="251">
        <f>AH10+AI10+AJ10</f>
        <v>0</v>
      </c>
    </row>
    <row r="11" spans="1:38">
      <c r="A11" s="237">
        <v>2</v>
      </c>
      <c r="B11" s="301"/>
      <c r="C11" s="237"/>
      <c r="D11" s="251" t="s">
        <v>1</v>
      </c>
      <c r="E11" s="104"/>
      <c r="F11" s="251" t="s">
        <v>1</v>
      </c>
      <c r="G11" s="251"/>
      <c r="H11" s="237"/>
      <c r="I11" s="237"/>
      <c r="J11" s="237"/>
      <c r="K11" s="251">
        <f>H11+I11+J11</f>
        <v>0</v>
      </c>
      <c r="L11" s="104"/>
      <c r="M11" s="251" t="s">
        <v>1</v>
      </c>
      <c r="N11" s="251"/>
      <c r="O11" s="237"/>
      <c r="P11" s="237"/>
      <c r="Q11" s="237"/>
      <c r="R11" s="251">
        <f>O11+P11+Q11</f>
        <v>0</v>
      </c>
      <c r="S11" s="251">
        <f>+E11-L11</f>
        <v>0</v>
      </c>
      <c r="T11" s="251">
        <f t="shared" si="0"/>
        <v>0</v>
      </c>
      <c r="U11" s="251">
        <f t="shared" si="0"/>
        <v>0</v>
      </c>
      <c r="V11" s="251">
        <f t="shared" si="0"/>
        <v>0</v>
      </c>
      <c r="W11" s="251">
        <f>T11+U11+V11</f>
        <v>0</v>
      </c>
      <c r="X11" s="104"/>
      <c r="Y11" s="251" t="s">
        <v>1</v>
      </c>
      <c r="Z11" s="251"/>
      <c r="AA11" s="237"/>
      <c r="AB11" s="237"/>
      <c r="AC11" s="237"/>
      <c r="AD11" s="251">
        <f>AA11+AB11+AC11</f>
        <v>0</v>
      </c>
      <c r="AE11" s="104"/>
      <c r="AF11" s="251" t="s">
        <v>1</v>
      </c>
      <c r="AG11" s="251"/>
      <c r="AH11" s="237"/>
      <c r="AI11" s="237"/>
      <c r="AJ11" s="237"/>
      <c r="AK11" s="251">
        <f>AH11+AI11+AJ11</f>
        <v>0</v>
      </c>
    </row>
    <row r="12" spans="1:38">
      <c r="A12" s="237">
        <v>3</v>
      </c>
      <c r="B12" s="301"/>
      <c r="C12" s="237"/>
      <c r="D12" s="251" t="s">
        <v>1</v>
      </c>
      <c r="E12" s="104"/>
      <c r="F12" s="251" t="s">
        <v>1</v>
      </c>
      <c r="G12" s="251"/>
      <c r="H12" s="237"/>
      <c r="I12" s="237"/>
      <c r="J12" s="237"/>
      <c r="K12" s="251">
        <f>H12+I12+J12</f>
        <v>0</v>
      </c>
      <c r="L12" s="104"/>
      <c r="M12" s="251" t="s">
        <v>1</v>
      </c>
      <c r="N12" s="251"/>
      <c r="O12" s="237"/>
      <c r="P12" s="237"/>
      <c r="Q12" s="237"/>
      <c r="R12" s="251">
        <f>O12+P12+Q12</f>
        <v>0</v>
      </c>
      <c r="S12" s="251">
        <f>+E12-L12</f>
        <v>0</v>
      </c>
      <c r="T12" s="251">
        <f t="shared" si="0"/>
        <v>0</v>
      </c>
      <c r="U12" s="251">
        <f t="shared" si="0"/>
        <v>0</v>
      </c>
      <c r="V12" s="251">
        <f t="shared" si="0"/>
        <v>0</v>
      </c>
      <c r="W12" s="251">
        <f>T12+U12+V12</f>
        <v>0</v>
      </c>
      <c r="X12" s="104"/>
      <c r="Y12" s="251" t="s">
        <v>1</v>
      </c>
      <c r="Z12" s="251"/>
      <c r="AA12" s="237"/>
      <c r="AB12" s="237"/>
      <c r="AC12" s="237"/>
      <c r="AD12" s="251">
        <f>AA12+AB12+AC12</f>
        <v>0</v>
      </c>
      <c r="AE12" s="104"/>
      <c r="AF12" s="251" t="s">
        <v>1</v>
      </c>
      <c r="AG12" s="251"/>
      <c r="AH12" s="237"/>
      <c r="AI12" s="237"/>
      <c r="AJ12" s="237"/>
      <c r="AK12" s="251">
        <f>AH12+AI12+AJ12</f>
        <v>0</v>
      </c>
    </row>
    <row r="13" spans="1:38">
      <c r="A13" s="237"/>
      <c r="B13" s="301"/>
      <c r="C13" s="237"/>
      <c r="D13" s="251"/>
      <c r="E13" s="104"/>
      <c r="F13" s="251"/>
      <c r="G13" s="251"/>
      <c r="H13" s="237"/>
      <c r="I13" s="237"/>
      <c r="J13" s="237"/>
      <c r="K13" s="251"/>
      <c r="L13" s="104"/>
      <c r="M13" s="251"/>
      <c r="N13" s="251"/>
      <c r="O13" s="237"/>
      <c r="P13" s="237"/>
      <c r="Q13" s="237"/>
      <c r="R13" s="251"/>
      <c r="S13" s="251"/>
      <c r="T13" s="237"/>
      <c r="U13" s="237"/>
      <c r="V13" s="237"/>
      <c r="W13" s="251"/>
      <c r="X13" s="104"/>
      <c r="Y13" s="251"/>
      <c r="Z13" s="251"/>
      <c r="AA13" s="237"/>
      <c r="AB13" s="237"/>
      <c r="AC13" s="237"/>
      <c r="AD13" s="251"/>
      <c r="AE13" s="104"/>
      <c r="AF13" s="251"/>
      <c r="AG13" s="251"/>
      <c r="AH13" s="237"/>
      <c r="AI13" s="237"/>
      <c r="AJ13" s="237"/>
      <c r="AK13" s="251"/>
    </row>
    <row r="14" spans="1:38" s="254" customFormat="1">
      <c r="A14" s="249"/>
      <c r="B14" s="624" t="s">
        <v>112</v>
      </c>
      <c r="C14" s="253" t="s">
        <v>1</v>
      </c>
      <c r="D14" s="253" t="s">
        <v>1</v>
      </c>
      <c r="E14" s="253">
        <f>SUM(E10:E12)</f>
        <v>0</v>
      </c>
      <c r="F14" s="253" t="s">
        <v>1</v>
      </c>
      <c r="G14" s="253" t="s">
        <v>1</v>
      </c>
      <c r="H14" s="253">
        <f t="shared" ref="H14:W14" si="1">SUM(H10:H12)</f>
        <v>0</v>
      </c>
      <c r="I14" s="253">
        <f t="shared" si="1"/>
        <v>0</v>
      </c>
      <c r="J14" s="253">
        <f t="shared" si="1"/>
        <v>0</v>
      </c>
      <c r="K14" s="253">
        <f t="shared" si="1"/>
        <v>0</v>
      </c>
      <c r="L14" s="253">
        <f>SUM(L10:L12)</f>
        <v>0</v>
      </c>
      <c r="M14" s="253" t="s">
        <v>1</v>
      </c>
      <c r="N14" s="253" t="s">
        <v>1</v>
      </c>
      <c r="O14" s="253">
        <f>SUM(O10:O12)</f>
        <v>0</v>
      </c>
      <c r="P14" s="253">
        <f>SUM(P10:P12)</f>
        <v>0</v>
      </c>
      <c r="Q14" s="253">
        <f>SUM(Q10:Q12)</f>
        <v>0</v>
      </c>
      <c r="R14" s="253">
        <f>SUM(R10:R12)</f>
        <v>0</v>
      </c>
      <c r="S14" s="253">
        <f t="shared" si="1"/>
        <v>0</v>
      </c>
      <c r="T14" s="253">
        <f t="shared" si="1"/>
        <v>0</v>
      </c>
      <c r="U14" s="253">
        <f t="shared" si="1"/>
        <v>0</v>
      </c>
      <c r="V14" s="253">
        <f t="shared" si="1"/>
        <v>0</v>
      </c>
      <c r="W14" s="253">
        <f t="shared" si="1"/>
        <v>0</v>
      </c>
      <c r="X14" s="253">
        <f>SUM(X10:X12)</f>
        <v>0</v>
      </c>
      <c r="Y14" s="253" t="s">
        <v>1</v>
      </c>
      <c r="Z14" s="253" t="s">
        <v>1</v>
      </c>
      <c r="AA14" s="253">
        <f>SUM(AA10:AA12)</f>
        <v>0</v>
      </c>
      <c r="AB14" s="253">
        <f>SUM(AB10:AB12)</f>
        <v>0</v>
      </c>
      <c r="AC14" s="253">
        <f>SUM(AC10:AC12)</f>
        <v>0</v>
      </c>
      <c r="AD14" s="253">
        <f>SUM(AD10:AD12)</f>
        <v>0</v>
      </c>
      <c r="AE14" s="253">
        <f>SUM(AE10:AE12)</f>
        <v>0</v>
      </c>
      <c r="AF14" s="253" t="s">
        <v>1</v>
      </c>
      <c r="AG14" s="253" t="s">
        <v>1</v>
      </c>
      <c r="AH14" s="253">
        <f>SUM(AH10:AH12)</f>
        <v>0</v>
      </c>
      <c r="AI14" s="253">
        <f>SUM(AI10:AI12)</f>
        <v>0</v>
      </c>
      <c r="AJ14" s="253">
        <f>SUM(AJ10:AJ12)</f>
        <v>0</v>
      </c>
      <c r="AK14" s="253">
        <f>SUM(AK10:AK12)</f>
        <v>0</v>
      </c>
    </row>
    <row r="15" spans="1:38">
      <c r="A15" s="237"/>
      <c r="B15" s="624"/>
      <c r="C15" s="251"/>
      <c r="D15" s="251"/>
      <c r="E15" s="252"/>
      <c r="F15" s="251"/>
      <c r="G15" s="251"/>
      <c r="H15" s="252"/>
      <c r="I15" s="252"/>
      <c r="J15" s="252"/>
      <c r="K15" s="252"/>
      <c r="L15" s="252"/>
      <c r="M15" s="251"/>
      <c r="N15" s="251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1"/>
      <c r="Z15" s="251"/>
      <c r="AA15" s="252"/>
      <c r="AB15" s="252"/>
      <c r="AC15" s="252"/>
      <c r="AD15" s="252"/>
      <c r="AE15" s="252"/>
      <c r="AF15" s="251"/>
      <c r="AG15" s="251"/>
      <c r="AH15" s="252"/>
      <c r="AI15" s="252"/>
      <c r="AJ15" s="252"/>
      <c r="AK15" s="252"/>
    </row>
    <row r="16" spans="1:38">
      <c r="A16" s="237"/>
      <c r="B16" s="624"/>
      <c r="C16" s="251"/>
      <c r="D16" s="251"/>
      <c r="E16" s="252"/>
      <c r="F16" s="251"/>
      <c r="G16" s="251"/>
      <c r="H16" s="252"/>
      <c r="I16" s="252"/>
      <c r="J16" s="252"/>
      <c r="K16" s="252"/>
      <c r="L16" s="252"/>
      <c r="M16" s="251"/>
      <c r="N16" s="251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1"/>
      <c r="Z16" s="251"/>
      <c r="AA16" s="252"/>
      <c r="AB16" s="252"/>
      <c r="AC16" s="252"/>
      <c r="AD16" s="252"/>
      <c r="AE16" s="252"/>
      <c r="AF16" s="251"/>
      <c r="AG16" s="251"/>
      <c r="AH16" s="252"/>
      <c r="AI16" s="252"/>
      <c r="AJ16" s="252"/>
      <c r="AK16" s="252"/>
    </row>
    <row r="17" spans="1:37" ht="46.5" customHeight="1">
      <c r="A17" s="249" t="s">
        <v>3</v>
      </c>
      <c r="B17" s="623" t="s">
        <v>444</v>
      </c>
      <c r="C17" s="251"/>
      <c r="D17" s="251"/>
      <c r="E17" s="250"/>
      <c r="F17" s="251"/>
      <c r="G17" s="251"/>
      <c r="H17" s="250"/>
      <c r="I17" s="250"/>
      <c r="J17" s="250"/>
      <c r="K17" s="250"/>
      <c r="L17" s="250"/>
      <c r="M17" s="251"/>
      <c r="N17" s="251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1"/>
      <c r="Z17" s="251"/>
      <c r="AA17" s="250"/>
      <c r="AB17" s="250"/>
      <c r="AC17" s="250"/>
      <c r="AD17" s="250"/>
      <c r="AE17" s="250"/>
      <c r="AF17" s="251"/>
      <c r="AG17" s="251"/>
      <c r="AH17" s="250"/>
      <c r="AI17" s="250"/>
      <c r="AJ17" s="250"/>
      <c r="AK17" s="250"/>
    </row>
    <row r="18" spans="1:37">
      <c r="A18" s="237"/>
      <c r="B18" s="344" t="s">
        <v>197</v>
      </c>
      <c r="C18" s="251"/>
      <c r="D18" s="251"/>
      <c r="E18" s="207"/>
      <c r="F18" s="251"/>
      <c r="G18" s="251"/>
      <c r="H18" s="207"/>
      <c r="I18" s="207"/>
      <c r="J18" s="207"/>
      <c r="K18" s="207"/>
      <c r="L18" s="207"/>
      <c r="M18" s="251"/>
      <c r="N18" s="251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51"/>
      <c r="Z18" s="251"/>
      <c r="AA18" s="207"/>
      <c r="AB18" s="207"/>
      <c r="AC18" s="207"/>
      <c r="AD18" s="207"/>
      <c r="AE18" s="207"/>
      <c r="AF18" s="251"/>
      <c r="AG18" s="251"/>
      <c r="AH18" s="207"/>
      <c r="AI18" s="207"/>
      <c r="AJ18" s="207"/>
      <c r="AK18" s="207"/>
    </row>
    <row r="19" spans="1:37">
      <c r="A19" s="237">
        <v>1</v>
      </c>
      <c r="B19" s="625"/>
      <c r="C19" s="237"/>
      <c r="D19" s="251" t="s">
        <v>1</v>
      </c>
      <c r="E19" s="104"/>
      <c r="F19" s="251" t="s">
        <v>1</v>
      </c>
      <c r="G19" s="251"/>
      <c r="H19" s="104"/>
      <c r="I19" s="104"/>
      <c r="J19" s="104"/>
      <c r="K19" s="251">
        <f>H19+I19+J19</f>
        <v>0</v>
      </c>
      <c r="L19" s="104"/>
      <c r="M19" s="251" t="s">
        <v>1</v>
      </c>
      <c r="N19" s="251"/>
      <c r="O19" s="104"/>
      <c r="P19" s="104"/>
      <c r="Q19" s="104"/>
      <c r="R19" s="251">
        <f>O19+P19+Q19</f>
        <v>0</v>
      </c>
      <c r="S19" s="251">
        <f>+E19-L19</f>
        <v>0</v>
      </c>
      <c r="T19" s="251">
        <f t="shared" ref="T19:V21" si="2">H19-O19</f>
        <v>0</v>
      </c>
      <c r="U19" s="251">
        <f t="shared" si="2"/>
        <v>0</v>
      </c>
      <c r="V19" s="251">
        <f t="shared" si="2"/>
        <v>0</v>
      </c>
      <c r="W19" s="251">
        <f>T19+U19+V19</f>
        <v>0</v>
      </c>
      <c r="X19" s="104"/>
      <c r="Y19" s="251" t="s">
        <v>1</v>
      </c>
      <c r="Z19" s="251"/>
      <c r="AA19" s="104"/>
      <c r="AB19" s="104"/>
      <c r="AC19" s="104"/>
      <c r="AD19" s="251">
        <f>AA19+AB19+AC19</f>
        <v>0</v>
      </c>
      <c r="AE19" s="104"/>
      <c r="AF19" s="251" t="s">
        <v>1</v>
      </c>
      <c r="AG19" s="251"/>
      <c r="AH19" s="104"/>
      <c r="AI19" s="104"/>
      <c r="AJ19" s="104"/>
      <c r="AK19" s="251">
        <f>AH19+AI19+AJ19</f>
        <v>0</v>
      </c>
    </row>
    <row r="20" spans="1:37">
      <c r="A20" s="237">
        <v>2</v>
      </c>
      <c r="B20" s="625"/>
      <c r="C20" s="237"/>
      <c r="D20" s="251" t="s">
        <v>1</v>
      </c>
      <c r="E20" s="104"/>
      <c r="F20" s="251" t="s">
        <v>1</v>
      </c>
      <c r="G20" s="251"/>
      <c r="H20" s="104"/>
      <c r="I20" s="104"/>
      <c r="J20" s="104"/>
      <c r="K20" s="251">
        <f>H20+I20+J20</f>
        <v>0</v>
      </c>
      <c r="L20" s="104"/>
      <c r="M20" s="251" t="s">
        <v>1</v>
      </c>
      <c r="N20" s="251"/>
      <c r="O20" s="104"/>
      <c r="P20" s="104"/>
      <c r="Q20" s="104"/>
      <c r="R20" s="251">
        <f>O20+P20+Q20</f>
        <v>0</v>
      </c>
      <c r="S20" s="251">
        <f>+E20-L20</f>
        <v>0</v>
      </c>
      <c r="T20" s="251">
        <f t="shared" si="2"/>
        <v>0</v>
      </c>
      <c r="U20" s="251">
        <f t="shared" si="2"/>
        <v>0</v>
      </c>
      <c r="V20" s="251">
        <f t="shared" si="2"/>
        <v>0</v>
      </c>
      <c r="W20" s="251">
        <f>T20+U20+V20</f>
        <v>0</v>
      </c>
      <c r="X20" s="104"/>
      <c r="Y20" s="251" t="s">
        <v>1</v>
      </c>
      <c r="Z20" s="251"/>
      <c r="AA20" s="104"/>
      <c r="AB20" s="104"/>
      <c r="AC20" s="104"/>
      <c r="AD20" s="251">
        <f>AA20+AB20+AC20</f>
        <v>0</v>
      </c>
      <c r="AE20" s="104"/>
      <c r="AF20" s="251" t="s">
        <v>1</v>
      </c>
      <c r="AG20" s="251"/>
      <c r="AH20" s="104"/>
      <c r="AI20" s="104"/>
      <c r="AJ20" s="104"/>
      <c r="AK20" s="251">
        <f>AH20+AI20+AJ20</f>
        <v>0</v>
      </c>
    </row>
    <row r="21" spans="1:37">
      <c r="A21" s="237">
        <v>3</v>
      </c>
      <c r="B21" s="625"/>
      <c r="C21" s="237"/>
      <c r="D21" s="251" t="s">
        <v>1</v>
      </c>
      <c r="E21" s="104"/>
      <c r="F21" s="251" t="s">
        <v>1</v>
      </c>
      <c r="G21" s="251"/>
      <c r="H21" s="104"/>
      <c r="I21" s="104"/>
      <c r="J21" s="104"/>
      <c r="K21" s="251">
        <f>H21+I21+J21</f>
        <v>0</v>
      </c>
      <c r="L21" s="104"/>
      <c r="M21" s="251" t="s">
        <v>1</v>
      </c>
      <c r="N21" s="251"/>
      <c r="O21" s="104"/>
      <c r="P21" s="104"/>
      <c r="Q21" s="104"/>
      <c r="R21" s="251">
        <f>O21+P21+Q21</f>
        <v>0</v>
      </c>
      <c r="S21" s="251">
        <f>+E21-L21</f>
        <v>0</v>
      </c>
      <c r="T21" s="251">
        <f t="shared" si="2"/>
        <v>0</v>
      </c>
      <c r="U21" s="251">
        <f t="shared" si="2"/>
        <v>0</v>
      </c>
      <c r="V21" s="251">
        <f t="shared" si="2"/>
        <v>0</v>
      </c>
      <c r="W21" s="251">
        <f>T21+U21+V21</f>
        <v>0</v>
      </c>
      <c r="X21" s="104"/>
      <c r="Y21" s="251" t="s">
        <v>1</v>
      </c>
      <c r="Z21" s="251"/>
      <c r="AA21" s="104"/>
      <c r="AB21" s="104"/>
      <c r="AC21" s="104"/>
      <c r="AD21" s="251">
        <f>AA21+AB21+AC21</f>
        <v>0</v>
      </c>
      <c r="AE21" s="104"/>
      <c r="AF21" s="251" t="s">
        <v>1</v>
      </c>
      <c r="AG21" s="251"/>
      <c r="AH21" s="104"/>
      <c r="AI21" s="104"/>
      <c r="AJ21" s="104"/>
      <c r="AK21" s="251">
        <f>AH21+AI21+AJ21</f>
        <v>0</v>
      </c>
    </row>
    <row r="22" spans="1:37">
      <c r="A22" s="237"/>
      <c r="B22" s="301"/>
      <c r="C22" s="237"/>
      <c r="D22" s="251"/>
      <c r="E22" s="104"/>
      <c r="F22" s="251"/>
      <c r="G22" s="251"/>
      <c r="H22" s="104"/>
      <c r="I22" s="104"/>
      <c r="J22" s="104"/>
      <c r="K22" s="104"/>
      <c r="L22" s="104"/>
      <c r="M22" s="251"/>
      <c r="N22" s="251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251"/>
      <c r="Z22" s="251"/>
      <c r="AA22" s="104"/>
      <c r="AB22" s="104"/>
      <c r="AC22" s="104"/>
      <c r="AD22" s="104"/>
      <c r="AE22" s="104"/>
      <c r="AF22" s="251"/>
      <c r="AG22" s="251"/>
      <c r="AH22" s="104"/>
      <c r="AI22" s="104"/>
      <c r="AJ22" s="104"/>
      <c r="AK22" s="104"/>
    </row>
    <row r="23" spans="1:37" s="254" customFormat="1">
      <c r="A23" s="249"/>
      <c r="B23" s="624" t="s">
        <v>112</v>
      </c>
      <c r="C23" s="253" t="s">
        <v>1</v>
      </c>
      <c r="D23" s="253" t="s">
        <v>1</v>
      </c>
      <c r="E23" s="253">
        <f>SUM(E19:E21)</f>
        <v>0</v>
      </c>
      <c r="F23" s="253" t="s">
        <v>1</v>
      </c>
      <c r="G23" s="253" t="s">
        <v>1</v>
      </c>
      <c r="H23" s="253">
        <f>SUM(H19:H21)</f>
        <v>0</v>
      </c>
      <c r="I23" s="253">
        <f>SUM(I19:I21)</f>
        <v>0</v>
      </c>
      <c r="J23" s="253">
        <f>SUM(J19:J21)</f>
        <v>0</v>
      </c>
      <c r="K23" s="253">
        <f>SUM(K19:K21)</f>
        <v>0</v>
      </c>
      <c r="L23" s="253">
        <f>SUM(L19:L21)</f>
        <v>0</v>
      </c>
      <c r="M23" s="253" t="s">
        <v>1</v>
      </c>
      <c r="N23" s="253" t="s">
        <v>1</v>
      </c>
      <c r="O23" s="253">
        <f t="shared" ref="O23:X23" si="3">SUM(O19:O21)</f>
        <v>0</v>
      </c>
      <c r="P23" s="253">
        <f t="shared" si="3"/>
        <v>0</v>
      </c>
      <c r="Q23" s="253">
        <f t="shared" si="3"/>
        <v>0</v>
      </c>
      <c r="R23" s="253">
        <f t="shared" si="3"/>
        <v>0</v>
      </c>
      <c r="S23" s="253">
        <f t="shared" si="3"/>
        <v>0</v>
      </c>
      <c r="T23" s="253">
        <f t="shared" si="3"/>
        <v>0</v>
      </c>
      <c r="U23" s="253">
        <f t="shared" si="3"/>
        <v>0</v>
      </c>
      <c r="V23" s="253">
        <f t="shared" si="3"/>
        <v>0</v>
      </c>
      <c r="W23" s="253">
        <f t="shared" si="3"/>
        <v>0</v>
      </c>
      <c r="X23" s="253">
        <f t="shared" si="3"/>
        <v>0</v>
      </c>
      <c r="Y23" s="253" t="s">
        <v>1</v>
      </c>
      <c r="Z23" s="253" t="s">
        <v>1</v>
      </c>
      <c r="AA23" s="253">
        <f>SUM(AA19:AA21)</f>
        <v>0</v>
      </c>
      <c r="AB23" s="253">
        <f>SUM(AB19:AB21)</f>
        <v>0</v>
      </c>
      <c r="AC23" s="253">
        <f>SUM(AC19:AC21)</f>
        <v>0</v>
      </c>
      <c r="AD23" s="253">
        <f>SUM(AD19:AD21)</f>
        <v>0</v>
      </c>
      <c r="AE23" s="253">
        <f>SUM(AE19:AE21)</f>
        <v>0</v>
      </c>
      <c r="AF23" s="253" t="s">
        <v>1</v>
      </c>
      <c r="AG23" s="253" t="s">
        <v>1</v>
      </c>
      <c r="AH23" s="253">
        <f>SUM(AH19:AH21)</f>
        <v>0</v>
      </c>
      <c r="AI23" s="253">
        <f>SUM(AI19:AI21)</f>
        <v>0</v>
      </c>
      <c r="AJ23" s="253">
        <f>SUM(AJ19:AJ21)</f>
        <v>0</v>
      </c>
      <c r="AK23" s="253">
        <f>SUM(AK19:AK21)</f>
        <v>0</v>
      </c>
    </row>
    <row r="24" spans="1:37">
      <c r="A24" s="237"/>
      <c r="B24" s="623"/>
      <c r="C24" s="251"/>
      <c r="D24" s="251"/>
      <c r="E24" s="250"/>
      <c r="F24" s="251"/>
      <c r="G24" s="251"/>
      <c r="H24" s="250"/>
      <c r="I24" s="250"/>
      <c r="J24" s="250"/>
      <c r="K24" s="250"/>
      <c r="L24" s="250"/>
      <c r="M24" s="251"/>
      <c r="N24" s="251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1"/>
      <c r="Z24" s="251"/>
      <c r="AA24" s="250"/>
      <c r="AB24" s="250"/>
      <c r="AC24" s="250"/>
      <c r="AD24" s="250"/>
      <c r="AE24" s="250"/>
      <c r="AF24" s="251"/>
      <c r="AG24" s="251"/>
      <c r="AH24" s="250"/>
      <c r="AI24" s="250"/>
      <c r="AJ24" s="250"/>
      <c r="AK24" s="250"/>
    </row>
    <row r="25" spans="1:37">
      <c r="A25" s="237"/>
      <c r="B25" s="624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</row>
    <row r="26" spans="1:37" ht="27">
      <c r="A26" s="249" t="s">
        <v>4</v>
      </c>
      <c r="B26" s="623" t="s">
        <v>570</v>
      </c>
      <c r="C26" s="251"/>
      <c r="D26" s="251"/>
      <c r="E26" s="250"/>
      <c r="F26" s="251"/>
      <c r="G26" s="251"/>
      <c r="H26" s="250"/>
      <c r="I26" s="250"/>
      <c r="J26" s="250"/>
      <c r="K26" s="250"/>
      <c r="L26" s="250"/>
      <c r="M26" s="251"/>
      <c r="N26" s="251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1"/>
      <c r="Z26" s="251"/>
      <c r="AA26" s="250"/>
      <c r="AB26" s="250"/>
      <c r="AC26" s="250"/>
      <c r="AD26" s="250"/>
      <c r="AE26" s="250"/>
      <c r="AF26" s="251"/>
      <c r="AG26" s="251"/>
      <c r="AH26" s="250"/>
      <c r="AI26" s="250"/>
      <c r="AJ26" s="250"/>
      <c r="AK26" s="250"/>
    </row>
    <row r="27" spans="1:37">
      <c r="A27" s="237"/>
      <c r="B27" s="344" t="s">
        <v>197</v>
      </c>
      <c r="C27" s="251"/>
      <c r="D27" s="251"/>
      <c r="E27" s="207"/>
      <c r="F27" s="251"/>
      <c r="G27" s="251"/>
      <c r="H27" s="207"/>
      <c r="I27" s="207"/>
      <c r="J27" s="207"/>
      <c r="K27" s="207"/>
      <c r="L27" s="207"/>
      <c r="M27" s="251"/>
      <c r="N27" s="251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51"/>
      <c r="Z27" s="251"/>
      <c r="AA27" s="207"/>
      <c r="AB27" s="207"/>
      <c r="AC27" s="207"/>
      <c r="AD27" s="207"/>
      <c r="AE27" s="207"/>
      <c r="AF27" s="251"/>
      <c r="AG27" s="251"/>
      <c r="AH27" s="207"/>
      <c r="AI27" s="207"/>
      <c r="AJ27" s="207"/>
      <c r="AK27" s="207"/>
    </row>
    <row r="28" spans="1:37">
      <c r="A28" s="237"/>
      <c r="B28" s="344" t="s">
        <v>234</v>
      </c>
      <c r="C28" s="251"/>
      <c r="D28" s="251"/>
      <c r="E28" s="207"/>
      <c r="F28" s="251"/>
      <c r="G28" s="251"/>
      <c r="H28" s="207"/>
      <c r="I28" s="207"/>
      <c r="J28" s="207"/>
      <c r="K28" s="207"/>
      <c r="L28" s="207"/>
      <c r="M28" s="251"/>
      <c r="N28" s="251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51"/>
      <c r="Z28" s="251"/>
      <c r="AA28" s="207"/>
      <c r="AB28" s="207"/>
      <c r="AC28" s="207"/>
      <c r="AD28" s="207"/>
      <c r="AE28" s="207"/>
      <c r="AF28" s="251"/>
      <c r="AG28" s="251"/>
      <c r="AH28" s="207"/>
      <c r="AI28" s="207"/>
      <c r="AJ28" s="207"/>
      <c r="AK28" s="207"/>
    </row>
    <row r="29" spans="1:37">
      <c r="A29" s="237"/>
      <c r="B29" s="344" t="s">
        <v>235</v>
      </c>
      <c r="C29" s="251"/>
      <c r="D29" s="251"/>
      <c r="E29" s="207"/>
      <c r="F29" s="251"/>
      <c r="G29" s="251"/>
      <c r="H29" s="207"/>
      <c r="I29" s="207"/>
      <c r="J29" s="207"/>
      <c r="K29" s="207"/>
      <c r="L29" s="207"/>
      <c r="M29" s="251"/>
      <c r="N29" s="251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51"/>
      <c r="Z29" s="251"/>
      <c r="AA29" s="207"/>
      <c r="AB29" s="207"/>
      <c r="AC29" s="207"/>
      <c r="AD29" s="207"/>
      <c r="AE29" s="207"/>
      <c r="AF29" s="251"/>
      <c r="AG29" s="251"/>
      <c r="AH29" s="207"/>
      <c r="AI29" s="207"/>
      <c r="AJ29" s="207"/>
      <c r="AK29" s="207"/>
    </row>
    <row r="30" spans="1:37">
      <c r="A30" s="237">
        <v>1</v>
      </c>
      <c r="B30" s="301"/>
      <c r="C30" s="237"/>
      <c r="D30" s="237"/>
      <c r="E30" s="104"/>
      <c r="F30" s="237"/>
      <c r="G30" s="237"/>
      <c r="H30" s="104"/>
      <c r="I30" s="104"/>
      <c r="J30" s="104"/>
      <c r="K30" s="251">
        <f>H30+I30+J30</f>
        <v>0</v>
      </c>
      <c r="L30" s="104"/>
      <c r="M30" s="237"/>
      <c r="N30" s="237"/>
      <c r="O30" s="104"/>
      <c r="P30" s="104"/>
      <c r="Q30" s="104"/>
      <c r="R30" s="251">
        <f>O30+P30+Q30</f>
        <v>0</v>
      </c>
      <c r="S30" s="251">
        <f>+E30-L30</f>
        <v>0</v>
      </c>
      <c r="T30" s="251">
        <f t="shared" ref="T30:V32" si="4">H30-O30</f>
        <v>0</v>
      </c>
      <c r="U30" s="251">
        <f t="shared" si="4"/>
        <v>0</v>
      </c>
      <c r="V30" s="251">
        <f t="shared" si="4"/>
        <v>0</v>
      </c>
      <c r="W30" s="251">
        <f>T30+U30+V30</f>
        <v>0</v>
      </c>
      <c r="X30" s="104"/>
      <c r="Y30" s="237"/>
      <c r="Z30" s="237"/>
      <c r="AA30" s="104"/>
      <c r="AB30" s="104"/>
      <c r="AC30" s="104"/>
      <c r="AD30" s="251">
        <f>AA30+AB30+AC30</f>
        <v>0</v>
      </c>
      <c r="AE30" s="104"/>
      <c r="AF30" s="237"/>
      <c r="AG30" s="237"/>
      <c r="AH30" s="104"/>
      <c r="AI30" s="104"/>
      <c r="AJ30" s="104"/>
      <c r="AK30" s="251">
        <f>AH30+AI30+AJ30</f>
        <v>0</v>
      </c>
    </row>
    <row r="31" spans="1:37">
      <c r="A31" s="237">
        <v>2</v>
      </c>
      <c r="B31" s="301"/>
      <c r="C31" s="237"/>
      <c r="D31" s="237"/>
      <c r="E31" s="104"/>
      <c r="F31" s="237"/>
      <c r="G31" s="237"/>
      <c r="H31" s="104"/>
      <c r="I31" s="104"/>
      <c r="J31" s="104"/>
      <c r="K31" s="251">
        <f>H31+I31+J31</f>
        <v>0</v>
      </c>
      <c r="L31" s="104"/>
      <c r="M31" s="237"/>
      <c r="N31" s="237"/>
      <c r="O31" s="104"/>
      <c r="P31" s="104"/>
      <c r="Q31" s="104"/>
      <c r="R31" s="251">
        <f>O31+P31+Q31</f>
        <v>0</v>
      </c>
      <c r="S31" s="251">
        <f>+E31-L31</f>
        <v>0</v>
      </c>
      <c r="T31" s="251">
        <f t="shared" si="4"/>
        <v>0</v>
      </c>
      <c r="U31" s="251">
        <f t="shared" si="4"/>
        <v>0</v>
      </c>
      <c r="V31" s="251">
        <f t="shared" si="4"/>
        <v>0</v>
      </c>
      <c r="W31" s="251">
        <f>T31+U31+V31</f>
        <v>0</v>
      </c>
      <c r="X31" s="104"/>
      <c r="Y31" s="237"/>
      <c r="Z31" s="237"/>
      <c r="AA31" s="104"/>
      <c r="AB31" s="104"/>
      <c r="AC31" s="104"/>
      <c r="AD31" s="251">
        <f>AA31+AB31+AC31</f>
        <v>0</v>
      </c>
      <c r="AE31" s="104"/>
      <c r="AF31" s="237"/>
      <c r="AG31" s="237"/>
      <c r="AH31" s="104"/>
      <c r="AI31" s="104"/>
      <c r="AJ31" s="104"/>
      <c r="AK31" s="251">
        <f>AH31+AI31+AJ31</f>
        <v>0</v>
      </c>
    </row>
    <row r="32" spans="1:37">
      <c r="A32" s="237">
        <v>3</v>
      </c>
      <c r="B32" s="624"/>
      <c r="C32" s="237"/>
      <c r="D32" s="237"/>
      <c r="E32" s="104"/>
      <c r="F32" s="237"/>
      <c r="G32" s="237"/>
      <c r="H32" s="104"/>
      <c r="I32" s="104"/>
      <c r="J32" s="104"/>
      <c r="K32" s="251">
        <f>H32+I32+J32</f>
        <v>0</v>
      </c>
      <c r="L32" s="104"/>
      <c r="M32" s="237"/>
      <c r="N32" s="237"/>
      <c r="O32" s="104"/>
      <c r="P32" s="104"/>
      <c r="Q32" s="104"/>
      <c r="R32" s="251">
        <f>O32+P32+Q32</f>
        <v>0</v>
      </c>
      <c r="S32" s="251">
        <f>+E32-L32</f>
        <v>0</v>
      </c>
      <c r="T32" s="251">
        <f t="shared" si="4"/>
        <v>0</v>
      </c>
      <c r="U32" s="251">
        <f t="shared" si="4"/>
        <v>0</v>
      </c>
      <c r="V32" s="251">
        <f t="shared" si="4"/>
        <v>0</v>
      </c>
      <c r="W32" s="251">
        <f>T32+U32+V32</f>
        <v>0</v>
      </c>
      <c r="X32" s="104"/>
      <c r="Y32" s="237"/>
      <c r="Z32" s="237"/>
      <c r="AA32" s="104"/>
      <c r="AB32" s="104"/>
      <c r="AC32" s="104"/>
      <c r="AD32" s="251">
        <f>AA32+AB32+AC32</f>
        <v>0</v>
      </c>
      <c r="AE32" s="104"/>
      <c r="AF32" s="237"/>
      <c r="AG32" s="237"/>
      <c r="AH32" s="104"/>
      <c r="AI32" s="104"/>
      <c r="AJ32" s="104"/>
      <c r="AK32" s="251">
        <f>AH32+AI32+AJ32</f>
        <v>0</v>
      </c>
    </row>
    <row r="33" spans="1:37" s="254" customFormat="1" ht="27">
      <c r="A33" s="249"/>
      <c r="B33" s="626" t="s">
        <v>236</v>
      </c>
      <c r="C33" s="253" t="s">
        <v>1</v>
      </c>
      <c r="D33" s="253" t="s">
        <v>1</v>
      </c>
      <c r="E33" s="253">
        <f>SUM(E30:E32)</f>
        <v>0</v>
      </c>
      <c r="F33" s="253" t="s">
        <v>1</v>
      </c>
      <c r="G33" s="253" t="s">
        <v>1</v>
      </c>
      <c r="H33" s="253">
        <f>SUM(H30:H32)</f>
        <v>0</v>
      </c>
      <c r="I33" s="253">
        <f>SUM(I30:I32)</f>
        <v>0</v>
      </c>
      <c r="J33" s="253">
        <f>SUM(J30:J32)</f>
        <v>0</v>
      </c>
      <c r="K33" s="253">
        <f>SUM(K30:K32)</f>
        <v>0</v>
      </c>
      <c r="L33" s="253">
        <f>SUM(L30:L32)</f>
        <v>0</v>
      </c>
      <c r="M33" s="253" t="s">
        <v>1</v>
      </c>
      <c r="N33" s="253" t="s">
        <v>1</v>
      </c>
      <c r="O33" s="253">
        <f t="shared" ref="O33:W33" si="5">SUM(O30:O32)</f>
        <v>0</v>
      </c>
      <c r="P33" s="253">
        <f t="shared" si="5"/>
        <v>0</v>
      </c>
      <c r="Q33" s="253">
        <f t="shared" si="5"/>
        <v>0</v>
      </c>
      <c r="R33" s="253">
        <f t="shared" si="5"/>
        <v>0</v>
      </c>
      <c r="S33" s="253">
        <f t="shared" si="5"/>
        <v>0</v>
      </c>
      <c r="T33" s="253">
        <f t="shared" si="5"/>
        <v>0</v>
      </c>
      <c r="U33" s="253">
        <f t="shared" si="5"/>
        <v>0</v>
      </c>
      <c r="V33" s="253">
        <f t="shared" si="5"/>
        <v>0</v>
      </c>
      <c r="W33" s="253">
        <f t="shared" si="5"/>
        <v>0</v>
      </c>
      <c r="X33" s="253">
        <f>SUM(X30:X32)</f>
        <v>0</v>
      </c>
      <c r="Y33" s="253" t="s">
        <v>1</v>
      </c>
      <c r="Z33" s="253" t="s">
        <v>1</v>
      </c>
      <c r="AA33" s="253">
        <f>SUM(AA30:AA32)</f>
        <v>0</v>
      </c>
      <c r="AB33" s="253">
        <f>SUM(AB30:AB32)</f>
        <v>0</v>
      </c>
      <c r="AC33" s="253">
        <f>SUM(AC30:AC32)</f>
        <v>0</v>
      </c>
      <c r="AD33" s="253">
        <f>SUM(AD30:AD32)</f>
        <v>0</v>
      </c>
      <c r="AE33" s="253">
        <f>SUM(AE30:AE32)</f>
        <v>0</v>
      </c>
      <c r="AF33" s="253" t="s">
        <v>1</v>
      </c>
      <c r="AG33" s="253" t="s">
        <v>1</v>
      </c>
      <c r="AH33" s="253">
        <f>SUM(AH30:AH32)</f>
        <v>0</v>
      </c>
      <c r="AI33" s="253">
        <f>SUM(AI30:AI32)</f>
        <v>0</v>
      </c>
      <c r="AJ33" s="253">
        <f>SUM(AJ30:AJ32)</f>
        <v>0</v>
      </c>
      <c r="AK33" s="253">
        <f>SUM(AK30:AK32)</f>
        <v>0</v>
      </c>
    </row>
    <row r="34" spans="1:37">
      <c r="A34" s="237"/>
      <c r="B34" s="344" t="s">
        <v>235</v>
      </c>
      <c r="C34" s="251"/>
      <c r="D34" s="251"/>
      <c r="E34" s="207"/>
      <c r="F34" s="251"/>
      <c r="G34" s="251"/>
      <c r="H34" s="207"/>
      <c r="I34" s="207"/>
      <c r="J34" s="207"/>
      <c r="K34" s="207"/>
      <c r="L34" s="207"/>
      <c r="M34" s="251"/>
      <c r="N34" s="251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51"/>
      <c r="Z34" s="251"/>
      <c r="AA34" s="207"/>
      <c r="AB34" s="207"/>
      <c r="AC34" s="207"/>
      <c r="AD34" s="207"/>
      <c r="AE34" s="207"/>
      <c r="AF34" s="251"/>
      <c r="AG34" s="251"/>
      <c r="AH34" s="207"/>
      <c r="AI34" s="207"/>
      <c r="AJ34" s="207"/>
      <c r="AK34" s="207"/>
    </row>
    <row r="35" spans="1:37">
      <c r="A35" s="237">
        <v>1</v>
      </c>
      <c r="B35" s="301"/>
      <c r="C35" s="237"/>
      <c r="D35" s="237"/>
      <c r="E35" s="104"/>
      <c r="F35" s="237"/>
      <c r="G35" s="237"/>
      <c r="H35" s="104"/>
      <c r="I35" s="104"/>
      <c r="J35" s="104"/>
      <c r="K35" s="251">
        <f>H35+I35+J35</f>
        <v>0</v>
      </c>
      <c r="L35" s="104"/>
      <c r="M35" s="237"/>
      <c r="N35" s="237"/>
      <c r="O35" s="104"/>
      <c r="P35" s="104"/>
      <c r="Q35" s="104"/>
      <c r="R35" s="251">
        <f>O35+P35+Q35</f>
        <v>0</v>
      </c>
      <c r="S35" s="251">
        <f>+E35-L35</f>
        <v>0</v>
      </c>
      <c r="T35" s="251">
        <f t="shared" ref="T35:V37" si="6">H35-O35</f>
        <v>0</v>
      </c>
      <c r="U35" s="251">
        <f t="shared" si="6"/>
        <v>0</v>
      </c>
      <c r="V35" s="251">
        <f t="shared" si="6"/>
        <v>0</v>
      </c>
      <c r="W35" s="251">
        <f>T35+U35+V35</f>
        <v>0</v>
      </c>
      <c r="X35" s="104"/>
      <c r="Y35" s="237"/>
      <c r="Z35" s="237"/>
      <c r="AA35" s="104"/>
      <c r="AB35" s="104"/>
      <c r="AC35" s="104"/>
      <c r="AD35" s="251">
        <f>AA35+AB35+AC35</f>
        <v>0</v>
      </c>
      <c r="AE35" s="104"/>
      <c r="AF35" s="237"/>
      <c r="AG35" s="237"/>
      <c r="AH35" s="104"/>
      <c r="AI35" s="104"/>
      <c r="AJ35" s="104"/>
      <c r="AK35" s="251">
        <f>AH35+AI35+AJ35</f>
        <v>0</v>
      </c>
    </row>
    <row r="36" spans="1:37">
      <c r="A36" s="237">
        <v>2</v>
      </c>
      <c r="B36" s="301"/>
      <c r="C36" s="237"/>
      <c r="D36" s="237"/>
      <c r="E36" s="104"/>
      <c r="F36" s="237"/>
      <c r="G36" s="237"/>
      <c r="H36" s="104"/>
      <c r="I36" s="104"/>
      <c r="J36" s="104"/>
      <c r="K36" s="251">
        <f>H36+I36+J36</f>
        <v>0</v>
      </c>
      <c r="L36" s="104"/>
      <c r="M36" s="237"/>
      <c r="N36" s="237"/>
      <c r="O36" s="104"/>
      <c r="P36" s="104"/>
      <c r="Q36" s="104"/>
      <c r="R36" s="251">
        <f>O36+P36+Q36</f>
        <v>0</v>
      </c>
      <c r="S36" s="251">
        <f>+E36-L36</f>
        <v>0</v>
      </c>
      <c r="T36" s="251">
        <f t="shared" si="6"/>
        <v>0</v>
      </c>
      <c r="U36" s="251">
        <f t="shared" si="6"/>
        <v>0</v>
      </c>
      <c r="V36" s="251">
        <f t="shared" si="6"/>
        <v>0</v>
      </c>
      <c r="W36" s="251">
        <f>T36+U36+V36</f>
        <v>0</v>
      </c>
      <c r="X36" s="104"/>
      <c r="Y36" s="237"/>
      <c r="Z36" s="237"/>
      <c r="AA36" s="104"/>
      <c r="AB36" s="104"/>
      <c r="AC36" s="104"/>
      <c r="AD36" s="251">
        <f>AA36+AB36+AC36</f>
        <v>0</v>
      </c>
      <c r="AE36" s="104"/>
      <c r="AF36" s="237"/>
      <c r="AG36" s="237"/>
      <c r="AH36" s="104"/>
      <c r="AI36" s="104"/>
      <c r="AJ36" s="104"/>
      <c r="AK36" s="251">
        <f>AH36+AI36+AJ36</f>
        <v>0</v>
      </c>
    </row>
    <row r="37" spans="1:37">
      <c r="A37" s="237">
        <v>3</v>
      </c>
      <c r="B37" s="624"/>
      <c r="C37" s="237"/>
      <c r="D37" s="237"/>
      <c r="E37" s="104"/>
      <c r="F37" s="237"/>
      <c r="G37" s="237"/>
      <c r="H37" s="104"/>
      <c r="I37" s="104"/>
      <c r="J37" s="104"/>
      <c r="K37" s="251">
        <f>H37+I37+J37</f>
        <v>0</v>
      </c>
      <c r="L37" s="104"/>
      <c r="M37" s="237"/>
      <c r="N37" s="237"/>
      <c r="O37" s="104"/>
      <c r="P37" s="104"/>
      <c r="Q37" s="104"/>
      <c r="R37" s="251">
        <f>O37+P37+Q37</f>
        <v>0</v>
      </c>
      <c r="S37" s="251">
        <f>+E37-L37</f>
        <v>0</v>
      </c>
      <c r="T37" s="251">
        <f t="shared" si="6"/>
        <v>0</v>
      </c>
      <c r="U37" s="251">
        <f t="shared" si="6"/>
        <v>0</v>
      </c>
      <c r="V37" s="251">
        <f t="shared" si="6"/>
        <v>0</v>
      </c>
      <c r="W37" s="251">
        <f>T37+U37+V37</f>
        <v>0</v>
      </c>
      <c r="X37" s="104"/>
      <c r="Y37" s="237"/>
      <c r="Z37" s="237"/>
      <c r="AA37" s="104"/>
      <c r="AB37" s="104"/>
      <c r="AC37" s="104"/>
      <c r="AD37" s="251">
        <f>AA37+AB37+AC37</f>
        <v>0</v>
      </c>
      <c r="AE37" s="104"/>
      <c r="AF37" s="237"/>
      <c r="AG37" s="237"/>
      <c r="AH37" s="104"/>
      <c r="AI37" s="104"/>
      <c r="AJ37" s="104"/>
      <c r="AK37" s="251">
        <f>AH37+AI37+AJ37</f>
        <v>0</v>
      </c>
    </row>
    <row r="38" spans="1:37" s="254" customFormat="1" ht="27">
      <c r="A38" s="249"/>
      <c r="B38" s="626" t="s">
        <v>236</v>
      </c>
      <c r="C38" s="253" t="s">
        <v>1</v>
      </c>
      <c r="D38" s="253" t="s">
        <v>1</v>
      </c>
      <c r="E38" s="253">
        <f>SUM(E35:E37)</f>
        <v>0</v>
      </c>
      <c r="F38" s="253" t="s">
        <v>1</v>
      </c>
      <c r="G38" s="253" t="s">
        <v>1</v>
      </c>
      <c r="H38" s="253">
        <f>SUM(H35:H37)</f>
        <v>0</v>
      </c>
      <c r="I38" s="253">
        <f>SUM(I35:I37)</f>
        <v>0</v>
      </c>
      <c r="J38" s="253">
        <f>SUM(J35:J37)</f>
        <v>0</v>
      </c>
      <c r="K38" s="253">
        <f>SUM(K35:K37)</f>
        <v>0</v>
      </c>
      <c r="L38" s="253">
        <f>SUM(L35:L37)</f>
        <v>0</v>
      </c>
      <c r="M38" s="253" t="s">
        <v>1</v>
      </c>
      <c r="N38" s="253" t="s">
        <v>1</v>
      </c>
      <c r="O38" s="253">
        <f t="shared" ref="O38:W38" si="7">SUM(O35:O37)</f>
        <v>0</v>
      </c>
      <c r="P38" s="253">
        <f t="shared" si="7"/>
        <v>0</v>
      </c>
      <c r="Q38" s="253">
        <f t="shared" si="7"/>
        <v>0</v>
      </c>
      <c r="R38" s="253">
        <f t="shared" si="7"/>
        <v>0</v>
      </c>
      <c r="S38" s="253">
        <f t="shared" si="7"/>
        <v>0</v>
      </c>
      <c r="T38" s="253">
        <f t="shared" si="7"/>
        <v>0</v>
      </c>
      <c r="U38" s="253">
        <f t="shared" si="7"/>
        <v>0</v>
      </c>
      <c r="V38" s="253">
        <f t="shared" si="7"/>
        <v>0</v>
      </c>
      <c r="W38" s="253">
        <f t="shared" si="7"/>
        <v>0</v>
      </c>
      <c r="X38" s="253">
        <f>SUM(X35:X37)</f>
        <v>0</v>
      </c>
      <c r="Y38" s="253" t="s">
        <v>1</v>
      </c>
      <c r="Z38" s="253" t="s">
        <v>1</v>
      </c>
      <c r="AA38" s="253">
        <f>SUM(AA35:AA37)</f>
        <v>0</v>
      </c>
      <c r="AB38" s="253">
        <f>SUM(AB35:AB37)</f>
        <v>0</v>
      </c>
      <c r="AC38" s="253">
        <f>SUM(AC35:AC37)</f>
        <v>0</v>
      </c>
      <c r="AD38" s="253">
        <f>SUM(AD35:AD37)</f>
        <v>0</v>
      </c>
      <c r="AE38" s="253">
        <f>SUM(AE35:AE37)</f>
        <v>0</v>
      </c>
      <c r="AF38" s="253" t="s">
        <v>1</v>
      </c>
      <c r="AG38" s="253" t="s">
        <v>1</v>
      </c>
      <c r="AH38" s="253">
        <f>SUM(AH35:AH37)</f>
        <v>0</v>
      </c>
      <c r="AI38" s="253">
        <f>SUM(AI35:AI37)</f>
        <v>0</v>
      </c>
      <c r="AJ38" s="253">
        <f>SUM(AJ35:AJ37)</f>
        <v>0</v>
      </c>
      <c r="AK38" s="253">
        <f>SUM(AK35:AK37)</f>
        <v>0</v>
      </c>
    </row>
    <row r="39" spans="1:37" s="254" customFormat="1" ht="40.200000000000003">
      <c r="A39" s="249"/>
      <c r="B39" s="626" t="s">
        <v>237</v>
      </c>
      <c r="C39" s="253" t="s">
        <v>1</v>
      </c>
      <c r="D39" s="253" t="s">
        <v>1</v>
      </c>
      <c r="E39" s="253">
        <f>E33+E38</f>
        <v>0</v>
      </c>
      <c r="F39" s="253" t="s">
        <v>1</v>
      </c>
      <c r="G39" s="253" t="s">
        <v>1</v>
      </c>
      <c r="H39" s="253">
        <f>H33+H38</f>
        <v>0</v>
      </c>
      <c r="I39" s="253">
        <f>I33+I38</f>
        <v>0</v>
      </c>
      <c r="J39" s="253">
        <f>J33+J38</f>
        <v>0</v>
      </c>
      <c r="K39" s="253">
        <f>K33+K38</f>
        <v>0</v>
      </c>
      <c r="L39" s="253">
        <f>L33+L38</f>
        <v>0</v>
      </c>
      <c r="M39" s="253" t="s">
        <v>1</v>
      </c>
      <c r="N39" s="253" t="s">
        <v>1</v>
      </c>
      <c r="O39" s="253">
        <f t="shared" ref="O39:W39" si="8">O33+O38</f>
        <v>0</v>
      </c>
      <c r="P39" s="253">
        <f t="shared" si="8"/>
        <v>0</v>
      </c>
      <c r="Q39" s="253">
        <f t="shared" si="8"/>
        <v>0</v>
      </c>
      <c r="R39" s="253">
        <f t="shared" si="8"/>
        <v>0</v>
      </c>
      <c r="S39" s="253">
        <f t="shared" si="8"/>
        <v>0</v>
      </c>
      <c r="T39" s="253">
        <f t="shared" si="8"/>
        <v>0</v>
      </c>
      <c r="U39" s="253">
        <f t="shared" si="8"/>
        <v>0</v>
      </c>
      <c r="V39" s="253">
        <f t="shared" si="8"/>
        <v>0</v>
      </c>
      <c r="W39" s="253">
        <f t="shared" si="8"/>
        <v>0</v>
      </c>
      <c r="X39" s="253">
        <f>X33+X38</f>
        <v>0</v>
      </c>
      <c r="Y39" s="253" t="s">
        <v>1</v>
      </c>
      <c r="Z39" s="253" t="s">
        <v>1</v>
      </c>
      <c r="AA39" s="253">
        <f>AA33+AA38</f>
        <v>0</v>
      </c>
      <c r="AB39" s="253">
        <f>AB33+AB38</f>
        <v>0</v>
      </c>
      <c r="AC39" s="253">
        <f>AC33+AC38</f>
        <v>0</v>
      </c>
      <c r="AD39" s="253">
        <f>AD33+AD38</f>
        <v>0</v>
      </c>
      <c r="AE39" s="253">
        <f>AE33+AE38</f>
        <v>0</v>
      </c>
      <c r="AF39" s="253" t="s">
        <v>1</v>
      </c>
      <c r="AG39" s="253" t="s">
        <v>1</v>
      </c>
      <c r="AH39" s="253">
        <f>AH33+AH38</f>
        <v>0</v>
      </c>
      <c r="AI39" s="253">
        <f>AI33+AI38</f>
        <v>0</v>
      </c>
      <c r="AJ39" s="253">
        <f>AJ33+AJ38</f>
        <v>0</v>
      </c>
      <c r="AK39" s="253">
        <f>AK33+AK38</f>
        <v>0</v>
      </c>
    </row>
    <row r="40" spans="1:37">
      <c r="A40" s="237"/>
      <c r="B40" s="624"/>
      <c r="C40" s="251"/>
      <c r="D40" s="251"/>
      <c r="E40" s="252"/>
      <c r="F40" s="251"/>
      <c r="G40" s="251"/>
      <c r="H40" s="252"/>
      <c r="I40" s="252"/>
      <c r="J40" s="252"/>
      <c r="K40" s="252"/>
      <c r="L40" s="252"/>
      <c r="M40" s="251"/>
      <c r="N40" s="251"/>
      <c r="O40" s="252"/>
      <c r="P40" s="252"/>
      <c r="Q40" s="252"/>
      <c r="R40" s="252"/>
      <c r="S40" s="252"/>
      <c r="T40" s="252"/>
      <c r="U40" s="252"/>
      <c r="V40" s="252"/>
      <c r="W40" s="252"/>
      <c r="X40" s="252"/>
      <c r="Y40" s="251"/>
      <c r="Z40" s="251"/>
      <c r="AA40" s="252"/>
      <c r="AB40" s="252"/>
      <c r="AC40" s="252"/>
      <c r="AD40" s="252"/>
      <c r="AE40" s="252"/>
      <c r="AF40" s="251"/>
      <c r="AG40" s="251"/>
      <c r="AH40" s="252"/>
      <c r="AI40" s="252"/>
      <c r="AJ40" s="252"/>
      <c r="AK40" s="252"/>
    </row>
    <row r="41" spans="1:37">
      <c r="A41" s="237"/>
      <c r="B41" s="301"/>
      <c r="C41" s="251"/>
      <c r="D41" s="251"/>
      <c r="E41" s="104"/>
      <c r="F41" s="251"/>
      <c r="G41" s="251"/>
      <c r="H41" s="104"/>
      <c r="I41" s="104"/>
      <c r="J41" s="104"/>
      <c r="K41" s="104"/>
      <c r="L41" s="104"/>
      <c r="M41" s="251"/>
      <c r="N41" s="251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251"/>
      <c r="Z41" s="251"/>
      <c r="AA41" s="104"/>
      <c r="AB41" s="104"/>
      <c r="AC41" s="104"/>
      <c r="AD41" s="104"/>
      <c r="AE41" s="104"/>
      <c r="AF41" s="251"/>
      <c r="AG41" s="251"/>
      <c r="AH41" s="104"/>
      <c r="AI41" s="104"/>
      <c r="AJ41" s="104"/>
      <c r="AK41" s="104"/>
    </row>
    <row r="42" spans="1:37" ht="53.4">
      <c r="A42" s="249" t="s">
        <v>5</v>
      </c>
      <c r="B42" s="623" t="s">
        <v>434</v>
      </c>
      <c r="C42" s="251"/>
      <c r="D42" s="251"/>
      <c r="E42" s="250"/>
      <c r="F42" s="251"/>
      <c r="G42" s="251"/>
      <c r="H42" s="250"/>
      <c r="I42" s="250"/>
      <c r="J42" s="250"/>
      <c r="K42" s="250"/>
      <c r="L42" s="250"/>
      <c r="M42" s="251"/>
      <c r="N42" s="251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1"/>
      <c r="Z42" s="251"/>
      <c r="AA42" s="250"/>
      <c r="AB42" s="250"/>
      <c r="AC42" s="250"/>
      <c r="AD42" s="250"/>
      <c r="AE42" s="250"/>
      <c r="AF42" s="251"/>
      <c r="AG42" s="251"/>
      <c r="AH42" s="250"/>
      <c r="AI42" s="250"/>
      <c r="AJ42" s="250"/>
      <c r="AK42" s="250"/>
    </row>
    <row r="43" spans="1:37">
      <c r="A43" s="237"/>
      <c r="B43" s="344" t="s">
        <v>197</v>
      </c>
      <c r="C43" s="251"/>
      <c r="D43" s="251"/>
      <c r="E43" s="207"/>
      <c r="F43" s="251"/>
      <c r="G43" s="251"/>
      <c r="H43" s="207"/>
      <c r="I43" s="207"/>
      <c r="J43" s="207"/>
      <c r="K43" s="207"/>
      <c r="L43" s="207"/>
      <c r="M43" s="251"/>
      <c r="N43" s="251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51"/>
      <c r="Z43" s="251"/>
      <c r="AA43" s="207"/>
      <c r="AB43" s="207"/>
      <c r="AC43" s="207"/>
      <c r="AD43" s="207"/>
      <c r="AE43" s="207"/>
      <c r="AF43" s="251"/>
      <c r="AG43" s="251"/>
      <c r="AH43" s="207"/>
      <c r="AI43" s="207"/>
      <c r="AJ43" s="207"/>
      <c r="AK43" s="207"/>
    </row>
    <row r="44" spans="1:37">
      <c r="A44" s="237">
        <v>1</v>
      </c>
      <c r="B44" s="301"/>
      <c r="C44" s="251"/>
      <c r="D44" s="251" t="s">
        <v>1</v>
      </c>
      <c r="E44" s="104"/>
      <c r="F44" s="251" t="s">
        <v>1</v>
      </c>
      <c r="G44" s="251"/>
      <c r="H44" s="104"/>
      <c r="I44" s="104"/>
      <c r="J44" s="104"/>
      <c r="K44" s="251">
        <f>H44+I44+J44</f>
        <v>0</v>
      </c>
      <c r="L44" s="104"/>
      <c r="M44" s="251" t="s">
        <v>1</v>
      </c>
      <c r="N44" s="251"/>
      <c r="O44" s="104"/>
      <c r="P44" s="104"/>
      <c r="Q44" s="104"/>
      <c r="R44" s="251">
        <f>O44+P44+Q44</f>
        <v>0</v>
      </c>
      <c r="S44" s="251">
        <f>+E44-L44</f>
        <v>0</v>
      </c>
      <c r="T44" s="251">
        <f t="shared" ref="T44:V46" si="9">H44-O44</f>
        <v>0</v>
      </c>
      <c r="U44" s="251">
        <f t="shared" si="9"/>
        <v>0</v>
      </c>
      <c r="V44" s="251">
        <f t="shared" si="9"/>
        <v>0</v>
      </c>
      <c r="W44" s="251">
        <f>T44+U44+V44</f>
        <v>0</v>
      </c>
      <c r="X44" s="104"/>
      <c r="Y44" s="251" t="s">
        <v>1</v>
      </c>
      <c r="Z44" s="251"/>
      <c r="AA44" s="104"/>
      <c r="AB44" s="104"/>
      <c r="AC44" s="104"/>
      <c r="AD44" s="251">
        <f>AA44+AB44+AC44</f>
        <v>0</v>
      </c>
      <c r="AE44" s="104"/>
      <c r="AF44" s="251" t="s">
        <v>1</v>
      </c>
      <c r="AG44" s="251"/>
      <c r="AH44" s="104"/>
      <c r="AI44" s="104"/>
      <c r="AJ44" s="104"/>
      <c r="AK44" s="251">
        <f>AH44+AI44+AJ44</f>
        <v>0</v>
      </c>
    </row>
    <row r="45" spans="1:37">
      <c r="A45" s="237">
        <v>2</v>
      </c>
      <c r="B45" s="301"/>
      <c r="C45" s="251"/>
      <c r="D45" s="251" t="s">
        <v>1</v>
      </c>
      <c r="E45" s="104"/>
      <c r="F45" s="251" t="s">
        <v>1</v>
      </c>
      <c r="G45" s="251"/>
      <c r="H45" s="104"/>
      <c r="I45" s="104"/>
      <c r="J45" s="104"/>
      <c r="K45" s="251">
        <f>H45+I45+J45</f>
        <v>0</v>
      </c>
      <c r="L45" s="104"/>
      <c r="M45" s="251" t="s">
        <v>1</v>
      </c>
      <c r="N45" s="251"/>
      <c r="O45" s="104"/>
      <c r="P45" s="104"/>
      <c r="Q45" s="104"/>
      <c r="R45" s="251">
        <f>O45+P45+Q45</f>
        <v>0</v>
      </c>
      <c r="S45" s="251">
        <f>+E45-L45</f>
        <v>0</v>
      </c>
      <c r="T45" s="251">
        <f t="shared" si="9"/>
        <v>0</v>
      </c>
      <c r="U45" s="251">
        <f t="shared" si="9"/>
        <v>0</v>
      </c>
      <c r="V45" s="251">
        <f t="shared" si="9"/>
        <v>0</v>
      </c>
      <c r="W45" s="251">
        <f>T45+U45+V45</f>
        <v>0</v>
      </c>
      <c r="X45" s="104"/>
      <c r="Y45" s="251" t="s">
        <v>1</v>
      </c>
      <c r="Z45" s="251"/>
      <c r="AA45" s="104"/>
      <c r="AB45" s="104"/>
      <c r="AC45" s="104"/>
      <c r="AD45" s="251">
        <f>AA45+AB45+AC45</f>
        <v>0</v>
      </c>
      <c r="AE45" s="104"/>
      <c r="AF45" s="251" t="s">
        <v>1</v>
      </c>
      <c r="AG45" s="251"/>
      <c r="AH45" s="104"/>
      <c r="AI45" s="104"/>
      <c r="AJ45" s="104"/>
      <c r="AK45" s="251">
        <f>AH45+AI45+AJ45</f>
        <v>0</v>
      </c>
    </row>
    <row r="46" spans="1:37">
      <c r="A46" s="237">
        <v>3</v>
      </c>
      <c r="B46" s="301"/>
      <c r="C46" s="251"/>
      <c r="D46" s="251" t="s">
        <v>1</v>
      </c>
      <c r="E46" s="104"/>
      <c r="F46" s="251" t="s">
        <v>1</v>
      </c>
      <c r="G46" s="251"/>
      <c r="H46" s="104"/>
      <c r="I46" s="104"/>
      <c r="J46" s="104"/>
      <c r="K46" s="251">
        <f>H46+I46+J46</f>
        <v>0</v>
      </c>
      <c r="L46" s="104"/>
      <c r="M46" s="251" t="s">
        <v>1</v>
      </c>
      <c r="N46" s="251"/>
      <c r="O46" s="104"/>
      <c r="P46" s="104"/>
      <c r="Q46" s="104"/>
      <c r="R46" s="251">
        <f>O46+P46+Q46</f>
        <v>0</v>
      </c>
      <c r="S46" s="251">
        <f>+E46-L46</f>
        <v>0</v>
      </c>
      <c r="T46" s="251">
        <f t="shared" si="9"/>
        <v>0</v>
      </c>
      <c r="U46" s="251">
        <f t="shared" si="9"/>
        <v>0</v>
      </c>
      <c r="V46" s="251">
        <f t="shared" si="9"/>
        <v>0</v>
      </c>
      <c r="W46" s="251">
        <f>T46+U46+V46</f>
        <v>0</v>
      </c>
      <c r="X46" s="104"/>
      <c r="Y46" s="251" t="s">
        <v>1</v>
      </c>
      <c r="Z46" s="251"/>
      <c r="AA46" s="104"/>
      <c r="AB46" s="104"/>
      <c r="AC46" s="104"/>
      <c r="AD46" s="251">
        <f>AA46+AB46+AC46</f>
        <v>0</v>
      </c>
      <c r="AE46" s="104"/>
      <c r="AF46" s="251" t="s">
        <v>1</v>
      </c>
      <c r="AG46" s="251"/>
      <c r="AH46" s="104"/>
      <c r="AI46" s="104"/>
      <c r="AJ46" s="104"/>
      <c r="AK46" s="251">
        <f>AH46+AI46+AJ46</f>
        <v>0</v>
      </c>
    </row>
    <row r="47" spans="1:37" s="254" customFormat="1">
      <c r="A47" s="249"/>
      <c r="B47" s="624" t="s">
        <v>112</v>
      </c>
      <c r="C47" s="253" t="s">
        <v>1</v>
      </c>
      <c r="D47" s="253" t="s">
        <v>1</v>
      </c>
      <c r="E47" s="253">
        <f>SUM(E44:E46)</f>
        <v>0</v>
      </c>
      <c r="F47" s="253" t="s">
        <v>1</v>
      </c>
      <c r="G47" s="253" t="s">
        <v>1</v>
      </c>
      <c r="H47" s="253">
        <f>SUM(H44:H46)</f>
        <v>0</v>
      </c>
      <c r="I47" s="253">
        <f>SUM(I44:I46)</f>
        <v>0</v>
      </c>
      <c r="J47" s="253">
        <f>SUM(J44:J46)</f>
        <v>0</v>
      </c>
      <c r="K47" s="253">
        <f>SUM(K44:K46)</f>
        <v>0</v>
      </c>
      <c r="L47" s="253">
        <f>SUM(L44:L46)</f>
        <v>0</v>
      </c>
      <c r="M47" s="253" t="s">
        <v>1</v>
      </c>
      <c r="N47" s="253" t="s">
        <v>1</v>
      </c>
      <c r="O47" s="253">
        <f t="shared" ref="O47:W47" si="10">SUM(O44:O46)</f>
        <v>0</v>
      </c>
      <c r="P47" s="253">
        <f t="shared" si="10"/>
        <v>0</v>
      </c>
      <c r="Q47" s="253">
        <f t="shared" si="10"/>
        <v>0</v>
      </c>
      <c r="R47" s="253">
        <f t="shared" si="10"/>
        <v>0</v>
      </c>
      <c r="S47" s="253">
        <f t="shared" si="10"/>
        <v>0</v>
      </c>
      <c r="T47" s="253">
        <f t="shared" si="10"/>
        <v>0</v>
      </c>
      <c r="U47" s="253">
        <f t="shared" si="10"/>
        <v>0</v>
      </c>
      <c r="V47" s="253">
        <f t="shared" si="10"/>
        <v>0</v>
      </c>
      <c r="W47" s="253">
        <f t="shared" si="10"/>
        <v>0</v>
      </c>
      <c r="X47" s="253">
        <f>SUM(X44:X46)</f>
        <v>0</v>
      </c>
      <c r="Y47" s="253" t="s">
        <v>1</v>
      </c>
      <c r="Z47" s="253" t="s">
        <v>1</v>
      </c>
      <c r="AA47" s="253">
        <f>SUM(AA44:AA46)</f>
        <v>0</v>
      </c>
      <c r="AB47" s="253">
        <f>SUM(AB44:AB46)</f>
        <v>0</v>
      </c>
      <c r="AC47" s="253">
        <f>SUM(AC44:AC46)</f>
        <v>0</v>
      </c>
      <c r="AD47" s="253">
        <f>SUM(AD44:AD46)</f>
        <v>0</v>
      </c>
      <c r="AE47" s="253">
        <f>SUM(AE44:AE46)</f>
        <v>0</v>
      </c>
      <c r="AF47" s="253" t="s">
        <v>1</v>
      </c>
      <c r="AG47" s="253" t="s">
        <v>1</v>
      </c>
      <c r="AH47" s="253">
        <f>SUM(AH44:AH46)</f>
        <v>0</v>
      </c>
      <c r="AI47" s="253">
        <f>SUM(AI44:AI46)</f>
        <v>0</v>
      </c>
      <c r="AJ47" s="253">
        <f>SUM(AJ44:AJ46)</f>
        <v>0</v>
      </c>
      <c r="AK47" s="253">
        <f>SUM(AK44:AK46)</f>
        <v>0</v>
      </c>
    </row>
    <row r="48" spans="1:37">
      <c r="A48" s="237"/>
      <c r="B48" s="301"/>
      <c r="C48" s="251"/>
      <c r="D48" s="251"/>
      <c r="E48" s="104"/>
      <c r="F48" s="251"/>
      <c r="G48" s="251"/>
      <c r="H48" s="251"/>
      <c r="I48" s="251"/>
      <c r="J48" s="251"/>
      <c r="K48" s="251"/>
      <c r="L48" s="104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104"/>
      <c r="Y48" s="251"/>
      <c r="Z48" s="251"/>
      <c r="AA48" s="251"/>
      <c r="AB48" s="251"/>
      <c r="AC48" s="251"/>
      <c r="AD48" s="251"/>
      <c r="AE48" s="104"/>
      <c r="AF48" s="251"/>
      <c r="AG48" s="251"/>
      <c r="AH48" s="251"/>
      <c r="AI48" s="251"/>
      <c r="AJ48" s="251"/>
      <c r="AK48" s="251"/>
    </row>
    <row r="49" spans="1:37" s="618" customFormat="1" ht="30" customHeight="1">
      <c r="A49" s="616"/>
      <c r="B49" s="617" t="s">
        <v>273</v>
      </c>
      <c r="C49" s="372" t="s">
        <v>1</v>
      </c>
      <c r="D49" s="372" t="s">
        <v>1</v>
      </c>
      <c r="E49" s="372">
        <f>E14+E23+E39+E47</f>
        <v>0</v>
      </c>
      <c r="F49" s="372" t="s">
        <v>1</v>
      </c>
      <c r="G49" s="372" t="s">
        <v>1</v>
      </c>
      <c r="H49" s="372">
        <f>H14+H23+H39+H47</f>
        <v>0</v>
      </c>
      <c r="I49" s="372">
        <f>I14+I23+I39+I47</f>
        <v>0</v>
      </c>
      <c r="J49" s="372">
        <f>J14+J23+J39+J47</f>
        <v>0</v>
      </c>
      <c r="K49" s="372">
        <f>K14+K23+K39+K47</f>
        <v>0</v>
      </c>
      <c r="L49" s="372">
        <f>L14+L23+L39+L47</f>
        <v>0</v>
      </c>
      <c r="M49" s="372" t="s">
        <v>1</v>
      </c>
      <c r="N49" s="372" t="s">
        <v>1</v>
      </c>
      <c r="O49" s="372">
        <f t="shared" ref="O49:X49" si="11">O14+O23+O39+O47</f>
        <v>0</v>
      </c>
      <c r="P49" s="372">
        <f t="shared" si="11"/>
        <v>0</v>
      </c>
      <c r="Q49" s="372">
        <f t="shared" si="11"/>
        <v>0</v>
      </c>
      <c r="R49" s="372">
        <f t="shared" si="11"/>
        <v>0</v>
      </c>
      <c r="S49" s="372">
        <f t="shared" si="11"/>
        <v>0</v>
      </c>
      <c r="T49" s="372">
        <f t="shared" si="11"/>
        <v>0</v>
      </c>
      <c r="U49" s="372">
        <f t="shared" si="11"/>
        <v>0</v>
      </c>
      <c r="V49" s="372">
        <f t="shared" si="11"/>
        <v>0</v>
      </c>
      <c r="W49" s="372">
        <f t="shared" si="11"/>
        <v>0</v>
      </c>
      <c r="X49" s="372">
        <f t="shared" si="11"/>
        <v>0</v>
      </c>
      <c r="Y49" s="372" t="s">
        <v>1</v>
      </c>
      <c r="Z49" s="372" t="s">
        <v>1</v>
      </c>
      <c r="AA49" s="372">
        <f>AA14+AA23+AA39+AA47</f>
        <v>0</v>
      </c>
      <c r="AB49" s="372">
        <f>AB14+AB23+AB39+AB47</f>
        <v>0</v>
      </c>
      <c r="AC49" s="372">
        <f>AC14+AC23+AC39+AC47</f>
        <v>0</v>
      </c>
      <c r="AD49" s="372">
        <f>AD14+AD23+AD39+AD47</f>
        <v>0</v>
      </c>
      <c r="AE49" s="372">
        <f>AE14+AE23+AE39+AE47</f>
        <v>0</v>
      </c>
      <c r="AF49" s="372" t="s">
        <v>1</v>
      </c>
      <c r="AG49" s="372" t="s">
        <v>1</v>
      </c>
      <c r="AH49" s="372">
        <f>AH14+AH23+AH39+AH47</f>
        <v>0</v>
      </c>
      <c r="AI49" s="372">
        <f>AI14+AI23+AI39+AI47</f>
        <v>0</v>
      </c>
      <c r="AJ49" s="372">
        <f>AJ14+AJ23+AJ39+AJ47</f>
        <v>0</v>
      </c>
      <c r="AK49" s="372">
        <f>AK14+AK23+AK39+AK47</f>
        <v>0</v>
      </c>
    </row>
    <row r="50" spans="1:37" s="16" customFormat="1" ht="12" customHeight="1">
      <c r="A50" s="43"/>
      <c r="B50" s="627"/>
      <c r="C50" s="259"/>
      <c r="D50" s="43"/>
      <c r="E50" s="258"/>
      <c r="F50" s="43"/>
      <c r="G50" s="43"/>
      <c r="H50" s="43"/>
      <c r="I50" s="43"/>
      <c r="J50" s="43"/>
      <c r="K50" s="43"/>
      <c r="L50" s="258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258"/>
      <c r="Y50" s="43"/>
      <c r="Z50" s="43"/>
      <c r="AA50" s="43"/>
      <c r="AB50" s="43"/>
      <c r="AC50" s="43"/>
      <c r="AD50" s="43"/>
      <c r="AE50" s="258"/>
      <c r="AF50" s="43"/>
      <c r="AG50" s="43"/>
      <c r="AH50" s="43"/>
      <c r="AI50" s="43"/>
      <c r="AJ50" s="43"/>
      <c r="AK50" s="43"/>
    </row>
    <row r="52" spans="1:37">
      <c r="B52" s="21" t="s">
        <v>239</v>
      </c>
    </row>
    <row r="53" spans="1:37" ht="19.5" customHeight="1">
      <c r="B53" s="628" t="s">
        <v>432</v>
      </c>
      <c r="C53" s="191"/>
      <c r="D53" s="331"/>
      <c r="E53" s="331"/>
      <c r="F53" s="331"/>
      <c r="G53" s="331"/>
      <c r="M53" s="331"/>
      <c r="N53" s="331"/>
      <c r="X53" s="331"/>
      <c r="Y53" s="331"/>
      <c r="Z53" s="331"/>
      <c r="AE53" s="331"/>
      <c r="AF53" s="331"/>
      <c r="AG53" s="331"/>
    </row>
    <row r="54" spans="1:37" ht="33.75" customHeight="1">
      <c r="B54" s="813" t="s">
        <v>431</v>
      </c>
      <c r="C54" s="814"/>
      <c r="D54" s="814"/>
      <c r="E54" s="814"/>
      <c r="F54" s="814"/>
      <c r="G54" s="814"/>
      <c r="H54" s="814"/>
      <c r="I54" s="814"/>
    </row>
    <row r="55" spans="1:37" ht="19.5" customHeight="1">
      <c r="B55" s="629" t="s">
        <v>302</v>
      </c>
      <c r="C55" s="331"/>
      <c r="D55" s="331"/>
      <c r="E55" s="331"/>
      <c r="F55" s="331"/>
      <c r="G55" s="331"/>
      <c r="M55" s="331"/>
      <c r="N55" s="331"/>
      <c r="X55" s="331"/>
      <c r="Y55" s="331"/>
      <c r="Z55" s="331"/>
      <c r="AE55" s="331"/>
      <c r="AF55" s="331"/>
      <c r="AG55" s="331"/>
    </row>
    <row r="56" spans="1:37" ht="33" customHeight="1">
      <c r="B56" s="824" t="s">
        <v>579</v>
      </c>
      <c r="C56" s="824"/>
      <c r="D56" s="824"/>
      <c r="E56" s="824"/>
      <c r="F56" s="824"/>
      <c r="G56" s="824"/>
      <c r="H56" s="824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6">
    <mergeCell ref="B54:I54"/>
    <mergeCell ref="S2:W2"/>
    <mergeCell ref="S4:W4"/>
    <mergeCell ref="AE4:AK4"/>
    <mergeCell ref="X4:AD4"/>
    <mergeCell ref="B56:H56"/>
  </mergeCells>
  <phoneticPr fontId="2" type="noConversion"/>
  <pageMargins left="0.16" right="0.17" top="0.17" bottom="0.17" header="0.18" footer="0.17"/>
  <pageSetup paperSize="9" scale="80" orientation="portrait" verticalDpi="12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5"/>
  <sheetViews>
    <sheetView topLeftCell="A54" workbookViewId="0">
      <selection activeCell="A63" sqref="A63"/>
    </sheetView>
  </sheetViews>
  <sheetFormatPr defaultColWidth="9.109375" defaultRowHeight="15"/>
  <cols>
    <col min="1" max="1" width="3.5546875" style="4" customWidth="1"/>
    <col min="2" max="2" width="28.5546875" style="5" customWidth="1"/>
    <col min="3" max="3" width="9.109375" style="5" bestFit="1" customWidth="1"/>
    <col min="4" max="4" width="8.109375" style="5" customWidth="1"/>
    <col min="5" max="5" width="10.5546875" style="5" customWidth="1"/>
    <col min="6" max="6" width="12.109375" style="5" customWidth="1"/>
    <col min="7" max="7" width="8.6640625" style="5" customWidth="1"/>
    <col min="8" max="8" width="14" style="5" customWidth="1"/>
    <col min="9" max="9" width="9.44140625" style="5" bestFit="1" customWidth="1"/>
    <col min="10" max="10" width="9" style="5" customWidth="1"/>
    <col min="11" max="12" width="10.5546875" style="5" customWidth="1"/>
    <col min="13" max="13" width="9" style="5" bestFit="1" customWidth="1"/>
    <col min="14" max="14" width="8" style="5" customWidth="1"/>
    <col min="15" max="15" width="10.6640625" style="5" bestFit="1" customWidth="1"/>
    <col min="16" max="16" width="8.88671875" style="5" customWidth="1"/>
    <col min="17" max="17" width="9" style="5" bestFit="1" customWidth="1"/>
    <col min="18" max="18" width="10" style="5" customWidth="1"/>
    <col min="19" max="19" width="9.88671875" style="5" customWidth="1"/>
    <col min="20" max="20" width="10" style="5" customWidth="1"/>
    <col min="21" max="21" width="9.88671875" style="5" customWidth="1"/>
    <col min="22" max="23" width="9.109375" style="5"/>
    <col min="24" max="24" width="10.5546875" style="5" customWidth="1"/>
    <col min="25" max="25" width="12.109375" style="5" customWidth="1"/>
    <col min="26" max="26" width="8.6640625" style="5" customWidth="1"/>
    <col min="27" max="27" width="10.6640625" style="5" bestFit="1" customWidth="1"/>
    <col min="28" max="28" width="9.44140625" style="5" bestFit="1" customWidth="1"/>
    <col min="29" max="29" width="9" style="5" customWidth="1"/>
    <col min="30" max="30" width="9.88671875" style="5" bestFit="1" customWidth="1"/>
    <col min="31" max="31" width="10.5546875" style="5" customWidth="1"/>
    <col min="32" max="32" width="12.109375" style="5" customWidth="1"/>
    <col min="33" max="33" width="9" style="5" customWidth="1"/>
    <col min="34" max="34" width="10.6640625" style="5" bestFit="1" customWidth="1"/>
    <col min="35" max="35" width="9.44140625" style="5" bestFit="1" customWidth="1"/>
    <col min="36" max="36" width="9" style="5" customWidth="1"/>
    <col min="37" max="37" width="10.5546875" style="5" customWidth="1"/>
    <col min="38" max="16384" width="9.109375" style="5"/>
  </cols>
  <sheetData>
    <row r="1" spans="1:38" ht="15.6">
      <c r="A1" s="32"/>
      <c r="B1" s="241" t="s">
        <v>226</v>
      </c>
      <c r="C1" s="33"/>
      <c r="D1" s="33"/>
      <c r="E1" s="33"/>
      <c r="F1" s="33"/>
      <c r="G1" s="33"/>
      <c r="H1" s="33"/>
      <c r="I1" s="3"/>
      <c r="J1" s="32"/>
      <c r="K1" s="137" t="s">
        <v>223</v>
      </c>
      <c r="L1" s="33"/>
      <c r="M1" s="137"/>
      <c r="N1" s="33"/>
      <c r="O1" s="138"/>
      <c r="P1" s="32"/>
      <c r="Q1" s="137"/>
      <c r="R1" s="33"/>
      <c r="S1" s="138"/>
      <c r="T1" s="33"/>
      <c r="U1" s="138"/>
      <c r="V1" s="33"/>
      <c r="W1" s="138"/>
      <c r="X1" s="190"/>
      <c r="Y1" s="190"/>
      <c r="Z1" s="190"/>
      <c r="AA1" s="190"/>
      <c r="AB1" s="3"/>
      <c r="AC1" s="335"/>
      <c r="AD1" s="137"/>
      <c r="AE1" s="190"/>
      <c r="AF1" s="190"/>
      <c r="AG1" s="190"/>
      <c r="AH1" s="190"/>
      <c r="AI1" s="3"/>
      <c r="AJ1" s="335"/>
      <c r="AK1" s="137"/>
      <c r="AL1" s="191"/>
    </row>
    <row r="2" spans="1:38" ht="16.5" customHeight="1" thickBot="1">
      <c r="A2" s="32"/>
      <c r="B2" s="24"/>
      <c r="C2" s="187"/>
      <c r="D2" s="187"/>
      <c r="E2" s="187"/>
      <c r="F2" s="187"/>
      <c r="G2" s="24"/>
      <c r="H2" s="187"/>
      <c r="I2" s="188"/>
      <c r="K2" s="448" t="s">
        <v>27</v>
      </c>
      <c r="L2" s="187"/>
      <c r="M2" s="152"/>
      <c r="N2" s="152"/>
      <c r="O2" s="243"/>
      <c r="P2" s="761"/>
      <c r="Q2" s="761"/>
      <c r="R2" s="761"/>
      <c r="S2" s="152"/>
      <c r="T2" s="152"/>
      <c r="U2" s="152"/>
      <c r="V2" s="152"/>
      <c r="W2" s="152"/>
      <c r="X2" s="9"/>
      <c r="Y2" s="9"/>
      <c r="Z2" s="6"/>
      <c r="AA2" s="9"/>
      <c r="AB2" s="188"/>
      <c r="AC2" s="191"/>
      <c r="AD2" s="448"/>
      <c r="AE2" s="9"/>
      <c r="AF2" s="9"/>
      <c r="AG2" s="6"/>
      <c r="AH2" s="9"/>
      <c r="AI2" s="188"/>
      <c r="AJ2" s="191"/>
      <c r="AK2" s="448"/>
      <c r="AL2" s="191"/>
    </row>
    <row r="3" spans="1:38" s="191" customFormat="1" ht="25.5" customHeight="1">
      <c r="A3" s="32"/>
      <c r="B3" s="449" t="s">
        <v>28</v>
      </c>
      <c r="C3" s="138"/>
      <c r="D3" s="138"/>
      <c r="E3" s="138"/>
      <c r="F3" s="33"/>
      <c r="G3" s="189"/>
      <c r="H3" s="33"/>
      <c r="I3" s="33"/>
      <c r="J3" s="33"/>
      <c r="K3" s="43" t="s">
        <v>224</v>
      </c>
      <c r="L3" s="138"/>
      <c r="M3" s="43"/>
      <c r="N3" s="36"/>
      <c r="O3" s="190"/>
      <c r="P3" s="33"/>
      <c r="Q3" s="43"/>
      <c r="R3" s="36"/>
      <c r="S3" s="190"/>
      <c r="T3" s="36"/>
      <c r="U3" s="190"/>
      <c r="V3" s="36"/>
      <c r="W3" s="190"/>
      <c r="X3" s="138"/>
      <c r="Y3" s="33"/>
      <c r="Z3" s="189"/>
      <c r="AA3" s="33"/>
      <c r="AB3" s="33"/>
      <c r="AC3" s="33"/>
      <c r="AD3" s="43" t="s">
        <v>224</v>
      </c>
      <c r="AE3" s="138"/>
      <c r="AF3" s="33"/>
      <c r="AG3" s="189"/>
      <c r="AH3" s="33"/>
      <c r="AI3" s="33"/>
      <c r="AJ3" s="33"/>
      <c r="AK3" s="43" t="s">
        <v>224</v>
      </c>
    </row>
    <row r="4" spans="1:38" s="191" customFormat="1">
      <c r="A4" s="244"/>
      <c r="B4" s="245"/>
      <c r="C4" s="246"/>
      <c r="D4" s="247"/>
      <c r="E4" s="247"/>
      <c r="F4" s="247"/>
      <c r="G4" s="366" t="s">
        <v>509</v>
      </c>
      <c r="H4" s="247"/>
      <c r="I4" s="247"/>
      <c r="J4" s="247"/>
      <c r="K4" s="247"/>
      <c r="L4" s="246"/>
      <c r="M4" s="247"/>
      <c r="N4" s="825" t="s">
        <v>501</v>
      </c>
      <c r="O4" s="825"/>
      <c r="P4" s="825"/>
      <c r="Q4" s="825"/>
      <c r="R4" s="826"/>
      <c r="S4" s="825" t="s">
        <v>225</v>
      </c>
      <c r="T4" s="825"/>
      <c r="U4" s="825"/>
      <c r="V4" s="825"/>
      <c r="W4" s="826"/>
      <c r="X4" s="246"/>
      <c r="Y4" s="247"/>
      <c r="Z4" s="366" t="s">
        <v>512</v>
      </c>
      <c r="AA4" s="247"/>
      <c r="AB4" s="247"/>
      <c r="AC4" s="247"/>
      <c r="AD4" s="656"/>
      <c r="AE4" s="654"/>
      <c r="AF4" s="655"/>
      <c r="AG4" s="366" t="s">
        <v>557</v>
      </c>
      <c r="AH4" s="655"/>
      <c r="AI4" s="655"/>
      <c r="AJ4" s="247"/>
      <c r="AK4" s="657"/>
    </row>
    <row r="5" spans="1:38" s="191" customFormat="1" ht="76.8">
      <c r="A5" s="248" t="s">
        <v>113</v>
      </c>
      <c r="B5" s="66" t="s">
        <v>227</v>
      </c>
      <c r="C5" s="66" t="s">
        <v>228</v>
      </c>
      <c r="D5" s="66" t="s">
        <v>229</v>
      </c>
      <c r="E5" s="66" t="s">
        <v>220</v>
      </c>
      <c r="F5" s="593" t="s">
        <v>513</v>
      </c>
      <c r="G5" s="593" t="s">
        <v>510</v>
      </c>
      <c r="H5" s="332" t="s">
        <v>327</v>
      </c>
      <c r="I5" s="66" t="s">
        <v>231</v>
      </c>
      <c r="J5" s="66" t="s">
        <v>232</v>
      </c>
      <c r="K5" s="66" t="s">
        <v>233</v>
      </c>
      <c r="L5" s="593" t="s">
        <v>558</v>
      </c>
      <c r="M5" s="593" t="s">
        <v>504</v>
      </c>
      <c r="N5" s="66" t="s">
        <v>220</v>
      </c>
      <c r="O5" s="66" t="s">
        <v>295</v>
      </c>
      <c r="P5" s="66" t="s">
        <v>231</v>
      </c>
      <c r="Q5" s="66" t="s">
        <v>232</v>
      </c>
      <c r="R5" s="66" t="s">
        <v>264</v>
      </c>
      <c r="S5" s="66" t="s">
        <v>220</v>
      </c>
      <c r="T5" s="66" t="s">
        <v>295</v>
      </c>
      <c r="U5" s="66" t="s">
        <v>231</v>
      </c>
      <c r="V5" s="66" t="s">
        <v>232</v>
      </c>
      <c r="W5" s="66" t="s">
        <v>531</v>
      </c>
      <c r="X5" s="66" t="s">
        <v>220</v>
      </c>
      <c r="Y5" s="593" t="s">
        <v>515</v>
      </c>
      <c r="Z5" s="593" t="s">
        <v>511</v>
      </c>
      <c r="AA5" s="66" t="s">
        <v>249</v>
      </c>
      <c r="AB5" s="66" t="s">
        <v>231</v>
      </c>
      <c r="AC5" s="66" t="s">
        <v>232</v>
      </c>
      <c r="AD5" s="66" t="s">
        <v>518</v>
      </c>
      <c r="AE5" s="66" t="s">
        <v>220</v>
      </c>
      <c r="AF5" s="593" t="s">
        <v>555</v>
      </c>
      <c r="AG5" s="593" t="s">
        <v>556</v>
      </c>
      <c r="AH5" s="66" t="s">
        <v>249</v>
      </c>
      <c r="AI5" s="66" t="s">
        <v>231</v>
      </c>
      <c r="AJ5" s="66" t="s">
        <v>232</v>
      </c>
      <c r="AK5" s="65" t="s">
        <v>264</v>
      </c>
    </row>
    <row r="6" spans="1:38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</row>
    <row r="7" spans="1:38">
      <c r="A7" s="249" t="s">
        <v>2</v>
      </c>
      <c r="B7" s="250" t="s">
        <v>430</v>
      </c>
      <c r="C7" s="251"/>
      <c r="D7" s="251"/>
      <c r="E7" s="251"/>
      <c r="F7" s="251"/>
      <c r="G7" s="250"/>
      <c r="H7" s="251"/>
      <c r="I7" s="251"/>
      <c r="J7" s="251"/>
      <c r="K7" s="251"/>
      <c r="L7" s="251"/>
      <c r="M7" s="251"/>
      <c r="N7" s="250"/>
      <c r="O7" s="251"/>
      <c r="P7" s="251"/>
      <c r="Q7" s="251"/>
      <c r="R7" s="250"/>
      <c r="S7" s="250"/>
      <c r="T7" s="250"/>
      <c r="U7" s="250"/>
      <c r="V7" s="109"/>
      <c r="W7" s="109"/>
      <c r="X7" s="251"/>
      <c r="Y7" s="251"/>
      <c r="Z7" s="250"/>
      <c r="AA7" s="251"/>
      <c r="AB7" s="251"/>
      <c r="AC7" s="251"/>
      <c r="AD7" s="251"/>
      <c r="AE7" s="251"/>
      <c r="AF7" s="251"/>
      <c r="AG7" s="250"/>
      <c r="AH7" s="251"/>
      <c r="AI7" s="251"/>
      <c r="AJ7" s="251"/>
      <c r="AK7" s="251"/>
    </row>
    <row r="8" spans="1:38">
      <c r="A8" s="237"/>
      <c r="B8" s="207" t="s">
        <v>197</v>
      </c>
      <c r="C8" s="251"/>
      <c r="D8" s="251"/>
      <c r="E8" s="251"/>
      <c r="F8" s="251"/>
      <c r="G8" s="207"/>
      <c r="H8" s="251"/>
      <c r="I8" s="251"/>
      <c r="J8" s="251"/>
      <c r="K8" s="251"/>
      <c r="L8" s="251"/>
      <c r="M8" s="251"/>
      <c r="N8" s="207"/>
      <c r="O8" s="251"/>
      <c r="P8" s="251"/>
      <c r="Q8" s="251"/>
      <c r="R8" s="207"/>
      <c r="S8" s="207"/>
      <c r="T8" s="207"/>
      <c r="U8" s="207"/>
      <c r="V8" s="109"/>
      <c r="W8" s="109"/>
      <c r="X8" s="251"/>
      <c r="Y8" s="251"/>
      <c r="Z8" s="207"/>
      <c r="AA8" s="251"/>
      <c r="AB8" s="251"/>
      <c r="AC8" s="251"/>
      <c r="AD8" s="251"/>
      <c r="AE8" s="251"/>
      <c r="AF8" s="251"/>
      <c r="AG8" s="207"/>
      <c r="AH8" s="251"/>
      <c r="AI8" s="251"/>
      <c r="AJ8" s="251"/>
      <c r="AK8" s="251"/>
    </row>
    <row r="9" spans="1:38">
      <c r="A9" s="237">
        <v>1</v>
      </c>
      <c r="B9" s="104"/>
      <c r="C9" s="237"/>
      <c r="D9" s="251" t="s">
        <v>1</v>
      </c>
      <c r="E9" s="251"/>
      <c r="F9" s="251" t="s">
        <v>1</v>
      </c>
      <c r="G9" s="104"/>
      <c r="H9" s="237"/>
      <c r="I9" s="237"/>
      <c r="J9" s="237"/>
      <c r="K9" s="251">
        <f>H9+I9+J9</f>
        <v>0</v>
      </c>
      <c r="L9" s="251" t="s">
        <v>1</v>
      </c>
      <c r="M9" s="251"/>
      <c r="N9" s="104"/>
      <c r="O9" s="237"/>
      <c r="P9" s="237"/>
      <c r="Q9" s="237"/>
      <c r="R9" s="251">
        <f>O9+P9+Q9</f>
        <v>0</v>
      </c>
      <c r="S9" s="251">
        <f t="shared" ref="S9:V11" si="0">G9-N9</f>
        <v>0</v>
      </c>
      <c r="T9" s="251">
        <f t="shared" si="0"/>
        <v>0</v>
      </c>
      <c r="U9" s="251">
        <f t="shared" si="0"/>
        <v>0</v>
      </c>
      <c r="V9" s="251">
        <f t="shared" si="0"/>
        <v>0</v>
      </c>
      <c r="W9" s="251">
        <f>T9+U9+V9</f>
        <v>0</v>
      </c>
      <c r="X9" s="251"/>
      <c r="Y9" s="251" t="s">
        <v>1</v>
      </c>
      <c r="Z9" s="104"/>
      <c r="AA9" s="237"/>
      <c r="AB9" s="237"/>
      <c r="AC9" s="237"/>
      <c r="AD9" s="251">
        <f>AA9+AB9+AC9</f>
        <v>0</v>
      </c>
      <c r="AE9" s="251"/>
      <c r="AF9" s="251" t="s">
        <v>1</v>
      </c>
      <c r="AG9" s="104"/>
      <c r="AH9" s="237"/>
      <c r="AI9" s="237"/>
      <c r="AJ9" s="237"/>
      <c r="AK9" s="251">
        <f>AH9+AI9+AJ9</f>
        <v>0</v>
      </c>
    </row>
    <row r="10" spans="1:38">
      <c r="A10" s="237">
        <v>2</v>
      </c>
      <c r="B10" s="104"/>
      <c r="C10" s="237"/>
      <c r="D10" s="251" t="s">
        <v>1</v>
      </c>
      <c r="E10" s="251"/>
      <c r="F10" s="251" t="s">
        <v>1</v>
      </c>
      <c r="G10" s="104"/>
      <c r="H10" s="237"/>
      <c r="I10" s="237"/>
      <c r="J10" s="237"/>
      <c r="K10" s="251">
        <f>H10+I10+J10</f>
        <v>0</v>
      </c>
      <c r="L10" s="251" t="s">
        <v>1</v>
      </c>
      <c r="M10" s="251"/>
      <c r="N10" s="104"/>
      <c r="O10" s="237"/>
      <c r="P10" s="237"/>
      <c r="Q10" s="237"/>
      <c r="R10" s="251">
        <f>O10+P10+Q10</f>
        <v>0</v>
      </c>
      <c r="S10" s="251">
        <f t="shared" si="0"/>
        <v>0</v>
      </c>
      <c r="T10" s="251">
        <f t="shared" si="0"/>
        <v>0</v>
      </c>
      <c r="U10" s="251">
        <f t="shared" si="0"/>
        <v>0</v>
      </c>
      <c r="V10" s="251">
        <f t="shared" si="0"/>
        <v>0</v>
      </c>
      <c r="W10" s="251">
        <f>T10+U10+V10</f>
        <v>0</v>
      </c>
      <c r="X10" s="251"/>
      <c r="Y10" s="251" t="s">
        <v>1</v>
      </c>
      <c r="Z10" s="104"/>
      <c r="AA10" s="237"/>
      <c r="AB10" s="237"/>
      <c r="AC10" s="237"/>
      <c r="AD10" s="251">
        <f>AA10+AB10+AC10</f>
        <v>0</v>
      </c>
      <c r="AE10" s="251"/>
      <c r="AF10" s="251" t="s">
        <v>1</v>
      </c>
      <c r="AG10" s="104"/>
      <c r="AH10" s="237"/>
      <c r="AI10" s="237"/>
      <c r="AJ10" s="237"/>
      <c r="AK10" s="251">
        <f>AH10+AI10+AJ10</f>
        <v>0</v>
      </c>
    </row>
    <row r="11" spans="1:38">
      <c r="A11" s="237">
        <v>3</v>
      </c>
      <c r="B11" s="104"/>
      <c r="C11" s="237"/>
      <c r="D11" s="251" t="s">
        <v>1</v>
      </c>
      <c r="E11" s="251"/>
      <c r="F11" s="251" t="s">
        <v>1</v>
      </c>
      <c r="G11" s="104"/>
      <c r="H11" s="237"/>
      <c r="I11" s="237"/>
      <c r="J11" s="237"/>
      <c r="K11" s="251">
        <f>H11+I11+J11</f>
        <v>0</v>
      </c>
      <c r="L11" s="251" t="s">
        <v>1</v>
      </c>
      <c r="M11" s="251"/>
      <c r="N11" s="104"/>
      <c r="O11" s="237"/>
      <c r="P11" s="237"/>
      <c r="Q11" s="237"/>
      <c r="R11" s="251">
        <f>O11+P11+Q11</f>
        <v>0</v>
      </c>
      <c r="S11" s="251">
        <f t="shared" si="0"/>
        <v>0</v>
      </c>
      <c r="T11" s="251">
        <f t="shared" si="0"/>
        <v>0</v>
      </c>
      <c r="U11" s="251">
        <f t="shared" si="0"/>
        <v>0</v>
      </c>
      <c r="V11" s="251">
        <f t="shared" si="0"/>
        <v>0</v>
      </c>
      <c r="W11" s="251">
        <f>T11+U11+V11</f>
        <v>0</v>
      </c>
      <c r="X11" s="251"/>
      <c r="Y11" s="251" t="s">
        <v>1</v>
      </c>
      <c r="Z11" s="104"/>
      <c r="AA11" s="237"/>
      <c r="AB11" s="237"/>
      <c r="AC11" s="237"/>
      <c r="AD11" s="251">
        <f>AA11+AB11+AC11</f>
        <v>0</v>
      </c>
      <c r="AE11" s="251"/>
      <c r="AF11" s="251" t="s">
        <v>1</v>
      </c>
      <c r="AG11" s="104"/>
      <c r="AH11" s="237"/>
      <c r="AI11" s="237"/>
      <c r="AJ11" s="237"/>
      <c r="AK11" s="251">
        <f>AH11+AI11+AJ11</f>
        <v>0</v>
      </c>
    </row>
    <row r="12" spans="1:38" s="254" customFormat="1">
      <c r="A12" s="249"/>
      <c r="B12" s="252" t="s">
        <v>112</v>
      </c>
      <c r="C12" s="253" t="s">
        <v>1</v>
      </c>
      <c r="D12" s="253" t="s">
        <v>1</v>
      </c>
      <c r="E12" s="253"/>
      <c r="F12" s="253" t="s">
        <v>1</v>
      </c>
      <c r="G12" s="253">
        <f t="shared" ref="G12:Q12" si="1">SUM(G9:G11)</f>
        <v>0</v>
      </c>
      <c r="H12" s="253">
        <f t="shared" si="1"/>
        <v>0</v>
      </c>
      <c r="I12" s="253">
        <f t="shared" si="1"/>
        <v>0</v>
      </c>
      <c r="J12" s="253">
        <f t="shared" si="1"/>
        <v>0</v>
      </c>
      <c r="K12" s="253">
        <f t="shared" si="1"/>
        <v>0</v>
      </c>
      <c r="L12" s="253" t="s">
        <v>1</v>
      </c>
      <c r="M12" s="253" t="s">
        <v>1</v>
      </c>
      <c r="N12" s="253">
        <f t="shared" si="1"/>
        <v>0</v>
      </c>
      <c r="O12" s="253">
        <f t="shared" si="1"/>
        <v>0</v>
      </c>
      <c r="P12" s="253">
        <f t="shared" si="1"/>
        <v>0</v>
      </c>
      <c r="Q12" s="253">
        <f t="shared" si="1"/>
        <v>0</v>
      </c>
      <c r="R12" s="253">
        <f t="shared" ref="R12:W12" si="2">SUM(R9:R11)</f>
        <v>0</v>
      </c>
      <c r="S12" s="253">
        <f t="shared" si="2"/>
        <v>0</v>
      </c>
      <c r="T12" s="253">
        <f t="shared" si="2"/>
        <v>0</v>
      </c>
      <c r="U12" s="253">
        <f t="shared" si="2"/>
        <v>0</v>
      </c>
      <c r="V12" s="253">
        <f t="shared" si="2"/>
        <v>0</v>
      </c>
      <c r="W12" s="253">
        <f t="shared" si="2"/>
        <v>0</v>
      </c>
      <c r="X12" s="253"/>
      <c r="Y12" s="253" t="s">
        <v>1</v>
      </c>
      <c r="Z12" s="253">
        <f>SUM(Z9:Z11)</f>
        <v>0</v>
      </c>
      <c r="AA12" s="253">
        <f>SUM(AA9:AA11)</f>
        <v>0</v>
      </c>
      <c r="AB12" s="253">
        <f>SUM(AB9:AB11)</f>
        <v>0</v>
      </c>
      <c r="AC12" s="253">
        <f>SUM(AC9:AC11)</f>
        <v>0</v>
      </c>
      <c r="AD12" s="253">
        <f>SUM(AD9:AD11)</f>
        <v>0</v>
      </c>
      <c r="AE12" s="253"/>
      <c r="AF12" s="253" t="s">
        <v>1</v>
      </c>
      <c r="AG12" s="253">
        <f>SUM(AG9:AG11)</f>
        <v>0</v>
      </c>
      <c r="AH12" s="253">
        <f>SUM(AH9:AH11)</f>
        <v>0</v>
      </c>
      <c r="AI12" s="253">
        <f>SUM(AI9:AI11)</f>
        <v>0</v>
      </c>
      <c r="AJ12" s="253">
        <f>SUM(AJ9:AJ11)</f>
        <v>0</v>
      </c>
      <c r="AK12" s="253">
        <f>SUM(AK9:AK11)</f>
        <v>0</v>
      </c>
    </row>
    <row r="13" spans="1:38" ht="40.200000000000003">
      <c r="A13" s="249" t="s">
        <v>3</v>
      </c>
      <c r="B13" s="250" t="s">
        <v>444</v>
      </c>
      <c r="C13" s="251"/>
      <c r="D13" s="251"/>
      <c r="E13" s="251"/>
      <c r="F13" s="251"/>
      <c r="G13" s="250"/>
      <c r="H13" s="250"/>
      <c r="I13" s="250"/>
      <c r="J13" s="250"/>
      <c r="K13" s="250"/>
      <c r="L13" s="251"/>
      <c r="M13" s="251"/>
      <c r="N13" s="250"/>
      <c r="O13" s="250"/>
      <c r="P13" s="250"/>
      <c r="Q13" s="250"/>
      <c r="R13" s="250"/>
      <c r="S13" s="250"/>
      <c r="T13" s="250"/>
      <c r="U13" s="250"/>
      <c r="V13" s="109"/>
      <c r="W13" s="109"/>
      <c r="X13" s="251"/>
      <c r="Y13" s="251"/>
      <c r="Z13" s="250"/>
      <c r="AA13" s="250"/>
      <c r="AB13" s="250"/>
      <c r="AC13" s="250"/>
      <c r="AD13" s="250"/>
      <c r="AE13" s="251"/>
      <c r="AF13" s="251"/>
      <c r="AG13" s="250"/>
      <c r="AH13" s="250"/>
      <c r="AI13" s="250"/>
      <c r="AJ13" s="250"/>
      <c r="AK13" s="250"/>
    </row>
    <row r="14" spans="1:38">
      <c r="A14" s="237"/>
      <c r="B14" s="207" t="s">
        <v>197</v>
      </c>
      <c r="C14" s="251"/>
      <c r="D14" s="251"/>
      <c r="E14" s="251"/>
      <c r="F14" s="251"/>
      <c r="G14" s="207"/>
      <c r="H14" s="207"/>
      <c r="I14" s="207"/>
      <c r="J14" s="207"/>
      <c r="K14" s="207"/>
      <c r="L14" s="251"/>
      <c r="M14" s="251"/>
      <c r="N14" s="207"/>
      <c r="O14" s="207"/>
      <c r="P14" s="207"/>
      <c r="Q14" s="207"/>
      <c r="R14" s="207"/>
      <c r="S14" s="207"/>
      <c r="T14" s="207"/>
      <c r="U14" s="207"/>
      <c r="V14" s="109"/>
      <c r="W14" s="109"/>
      <c r="X14" s="251"/>
      <c r="Y14" s="251"/>
      <c r="Z14" s="207"/>
      <c r="AA14" s="207"/>
      <c r="AB14" s="207"/>
      <c r="AC14" s="207"/>
      <c r="AD14" s="207"/>
      <c r="AE14" s="251"/>
      <c r="AF14" s="251"/>
      <c r="AG14" s="207"/>
      <c r="AH14" s="207"/>
      <c r="AI14" s="207"/>
      <c r="AJ14" s="207"/>
      <c r="AK14" s="207"/>
    </row>
    <row r="15" spans="1:38">
      <c r="A15" s="237">
        <v>1</v>
      </c>
      <c r="B15" s="255"/>
      <c r="C15" s="237"/>
      <c r="D15" s="251" t="s">
        <v>1</v>
      </c>
      <c r="E15" s="251"/>
      <c r="F15" s="251" t="s">
        <v>1</v>
      </c>
      <c r="G15" s="104"/>
      <c r="H15" s="237"/>
      <c r="I15" s="237"/>
      <c r="J15" s="237"/>
      <c r="K15" s="251">
        <f>H15+I15+J15</f>
        <v>0</v>
      </c>
      <c r="L15" s="251" t="s">
        <v>1</v>
      </c>
      <c r="M15" s="251"/>
      <c r="N15" s="104"/>
      <c r="O15" s="237"/>
      <c r="P15" s="237"/>
      <c r="Q15" s="237"/>
      <c r="R15" s="251">
        <f>O15+P15+Q15</f>
        <v>0</v>
      </c>
      <c r="S15" s="251">
        <f t="shared" ref="S15:V17" si="3">G15-N15</f>
        <v>0</v>
      </c>
      <c r="T15" s="251">
        <f t="shared" si="3"/>
        <v>0</v>
      </c>
      <c r="U15" s="251">
        <f t="shared" si="3"/>
        <v>0</v>
      </c>
      <c r="V15" s="251">
        <f t="shared" si="3"/>
        <v>0</v>
      </c>
      <c r="W15" s="251">
        <f>T15+U15+V15</f>
        <v>0</v>
      </c>
      <c r="X15" s="251"/>
      <c r="Y15" s="251" t="s">
        <v>1</v>
      </c>
      <c r="Z15" s="104"/>
      <c r="AA15" s="237"/>
      <c r="AB15" s="237"/>
      <c r="AC15" s="237"/>
      <c r="AD15" s="251">
        <f>AA15+AB15+AC15</f>
        <v>0</v>
      </c>
      <c r="AE15" s="251"/>
      <c r="AF15" s="251" t="s">
        <v>1</v>
      </c>
      <c r="AG15" s="104"/>
      <c r="AH15" s="237"/>
      <c r="AI15" s="237"/>
      <c r="AJ15" s="237"/>
      <c r="AK15" s="251">
        <f>AH15+AI15+AJ15</f>
        <v>0</v>
      </c>
    </row>
    <row r="16" spans="1:38">
      <c r="A16" s="237">
        <v>2</v>
      </c>
      <c r="B16" s="255"/>
      <c r="C16" s="237"/>
      <c r="D16" s="251" t="s">
        <v>1</v>
      </c>
      <c r="E16" s="251"/>
      <c r="F16" s="251" t="s">
        <v>1</v>
      </c>
      <c r="G16" s="104"/>
      <c r="H16" s="237"/>
      <c r="I16" s="237"/>
      <c r="J16" s="237"/>
      <c r="K16" s="251">
        <f>H16+I16+J16</f>
        <v>0</v>
      </c>
      <c r="L16" s="251" t="s">
        <v>1</v>
      </c>
      <c r="M16" s="251"/>
      <c r="N16" s="104"/>
      <c r="O16" s="237"/>
      <c r="P16" s="237"/>
      <c r="Q16" s="237"/>
      <c r="R16" s="251">
        <f>O16+P16+Q16</f>
        <v>0</v>
      </c>
      <c r="S16" s="251">
        <f t="shared" si="3"/>
        <v>0</v>
      </c>
      <c r="T16" s="251">
        <f t="shared" si="3"/>
        <v>0</v>
      </c>
      <c r="U16" s="251">
        <f t="shared" si="3"/>
        <v>0</v>
      </c>
      <c r="V16" s="251">
        <f t="shared" si="3"/>
        <v>0</v>
      </c>
      <c r="W16" s="251">
        <f>T16+U16+V16</f>
        <v>0</v>
      </c>
      <c r="X16" s="251"/>
      <c r="Y16" s="251" t="s">
        <v>1</v>
      </c>
      <c r="Z16" s="104"/>
      <c r="AA16" s="237"/>
      <c r="AB16" s="237"/>
      <c r="AC16" s="237"/>
      <c r="AD16" s="251">
        <f>AA16+AB16+AC16</f>
        <v>0</v>
      </c>
      <c r="AE16" s="251"/>
      <c r="AF16" s="251" t="s">
        <v>1</v>
      </c>
      <c r="AG16" s="104"/>
      <c r="AH16" s="237"/>
      <c r="AI16" s="237"/>
      <c r="AJ16" s="237"/>
      <c r="AK16" s="251">
        <f>AH16+AI16+AJ16</f>
        <v>0</v>
      </c>
    </row>
    <row r="17" spans="1:37">
      <c r="A17" s="237">
        <v>3</v>
      </c>
      <c r="B17" s="255"/>
      <c r="C17" s="237"/>
      <c r="D17" s="251" t="s">
        <v>1</v>
      </c>
      <c r="E17" s="251"/>
      <c r="F17" s="251" t="s">
        <v>1</v>
      </c>
      <c r="G17" s="104"/>
      <c r="H17" s="237"/>
      <c r="I17" s="237"/>
      <c r="J17" s="237"/>
      <c r="K17" s="251">
        <f>H17+I17+J17</f>
        <v>0</v>
      </c>
      <c r="L17" s="251" t="s">
        <v>1</v>
      </c>
      <c r="M17" s="251"/>
      <c r="N17" s="104"/>
      <c r="O17" s="237"/>
      <c r="P17" s="237"/>
      <c r="Q17" s="237"/>
      <c r="R17" s="251">
        <f>O17+P17+Q17</f>
        <v>0</v>
      </c>
      <c r="S17" s="251">
        <f t="shared" si="3"/>
        <v>0</v>
      </c>
      <c r="T17" s="251">
        <f t="shared" si="3"/>
        <v>0</v>
      </c>
      <c r="U17" s="251">
        <f t="shared" si="3"/>
        <v>0</v>
      </c>
      <c r="V17" s="251">
        <f t="shared" si="3"/>
        <v>0</v>
      </c>
      <c r="W17" s="251">
        <f>T17+U17+V17</f>
        <v>0</v>
      </c>
      <c r="X17" s="251"/>
      <c r="Y17" s="251" t="s">
        <v>1</v>
      </c>
      <c r="Z17" s="104"/>
      <c r="AA17" s="237"/>
      <c r="AB17" s="237"/>
      <c r="AC17" s="237"/>
      <c r="AD17" s="251">
        <f>AA17+AB17+AC17</f>
        <v>0</v>
      </c>
      <c r="AE17" s="251"/>
      <c r="AF17" s="251" t="s">
        <v>1</v>
      </c>
      <c r="AG17" s="104"/>
      <c r="AH17" s="237"/>
      <c r="AI17" s="237"/>
      <c r="AJ17" s="237"/>
      <c r="AK17" s="251">
        <f>AH17+AI17+AJ17</f>
        <v>0</v>
      </c>
    </row>
    <row r="18" spans="1:37" s="254" customFormat="1">
      <c r="A18" s="249"/>
      <c r="B18" s="252" t="s">
        <v>112</v>
      </c>
      <c r="C18" s="253" t="s">
        <v>1</v>
      </c>
      <c r="D18" s="253" t="s">
        <v>1</v>
      </c>
      <c r="E18" s="253"/>
      <c r="F18" s="253" t="s">
        <v>1</v>
      </c>
      <c r="G18" s="253">
        <f t="shared" ref="G18:Q18" si="4">SUM(G15:G17)</f>
        <v>0</v>
      </c>
      <c r="H18" s="253">
        <f t="shared" si="4"/>
        <v>0</v>
      </c>
      <c r="I18" s="253">
        <f t="shared" si="4"/>
        <v>0</v>
      </c>
      <c r="J18" s="253">
        <f t="shared" si="4"/>
        <v>0</v>
      </c>
      <c r="K18" s="253">
        <f t="shared" si="4"/>
        <v>0</v>
      </c>
      <c r="L18" s="253" t="s">
        <v>1</v>
      </c>
      <c r="M18" s="253" t="s">
        <v>1</v>
      </c>
      <c r="N18" s="253">
        <f t="shared" si="4"/>
        <v>0</v>
      </c>
      <c r="O18" s="253">
        <f t="shared" si="4"/>
        <v>0</v>
      </c>
      <c r="P18" s="253">
        <f t="shared" si="4"/>
        <v>0</v>
      </c>
      <c r="Q18" s="253">
        <f t="shared" si="4"/>
        <v>0</v>
      </c>
      <c r="R18" s="253">
        <f t="shared" ref="R18:W18" si="5">SUM(R15:R17)</f>
        <v>0</v>
      </c>
      <c r="S18" s="253">
        <f t="shared" si="5"/>
        <v>0</v>
      </c>
      <c r="T18" s="253">
        <f t="shared" si="5"/>
        <v>0</v>
      </c>
      <c r="U18" s="253">
        <f t="shared" si="5"/>
        <v>0</v>
      </c>
      <c r="V18" s="253">
        <f t="shared" si="5"/>
        <v>0</v>
      </c>
      <c r="W18" s="253">
        <f t="shared" si="5"/>
        <v>0</v>
      </c>
      <c r="X18" s="253"/>
      <c r="Y18" s="253" t="s">
        <v>1</v>
      </c>
      <c r="Z18" s="253">
        <f>SUM(Z15:Z17)</f>
        <v>0</v>
      </c>
      <c r="AA18" s="253">
        <f>SUM(AA15:AA17)</f>
        <v>0</v>
      </c>
      <c r="AB18" s="253">
        <f>SUM(AB15:AB17)</f>
        <v>0</v>
      </c>
      <c r="AC18" s="253">
        <f>SUM(AC15:AC17)</f>
        <v>0</v>
      </c>
      <c r="AD18" s="253">
        <f>SUM(AD15:AD17)</f>
        <v>0</v>
      </c>
      <c r="AE18" s="253"/>
      <c r="AF18" s="253" t="s">
        <v>1</v>
      </c>
      <c r="AG18" s="253">
        <f>SUM(AG15:AG17)</f>
        <v>0</v>
      </c>
      <c r="AH18" s="253">
        <f>SUM(AH15:AH17)</f>
        <v>0</v>
      </c>
      <c r="AI18" s="253">
        <f>SUM(AI15:AI17)</f>
        <v>0</v>
      </c>
      <c r="AJ18" s="253">
        <f>SUM(AJ15:AJ17)</f>
        <v>0</v>
      </c>
      <c r="AK18" s="253">
        <f>SUM(AK15:AK17)</f>
        <v>0</v>
      </c>
    </row>
    <row r="19" spans="1:37">
      <c r="A19" s="237"/>
      <c r="B19" s="252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109"/>
      <c r="W19" s="109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</row>
    <row r="20" spans="1:37">
      <c r="A20" s="237"/>
      <c r="B20" s="252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109"/>
      <c r="W20" s="109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</row>
    <row r="21" spans="1:37" ht="27">
      <c r="A21" s="249" t="s">
        <v>4</v>
      </c>
      <c r="B21" s="250" t="s">
        <v>581</v>
      </c>
      <c r="C21" s="251"/>
      <c r="D21" s="251"/>
      <c r="E21" s="251"/>
      <c r="F21" s="251"/>
      <c r="G21" s="250"/>
      <c r="H21" s="250"/>
      <c r="I21" s="250"/>
      <c r="J21" s="250"/>
      <c r="K21" s="250"/>
      <c r="L21" s="251"/>
      <c r="M21" s="251"/>
      <c r="N21" s="250"/>
      <c r="O21" s="250"/>
      <c r="P21" s="250"/>
      <c r="Q21" s="250"/>
      <c r="R21" s="250"/>
      <c r="S21" s="250"/>
      <c r="T21" s="250"/>
      <c r="U21" s="250"/>
      <c r="V21" s="109"/>
      <c r="W21" s="109"/>
      <c r="X21" s="251"/>
      <c r="Y21" s="251"/>
      <c r="Z21" s="250"/>
      <c r="AA21" s="250"/>
      <c r="AB21" s="250"/>
      <c r="AC21" s="250"/>
      <c r="AD21" s="250"/>
      <c r="AE21" s="251"/>
      <c r="AF21" s="251"/>
      <c r="AG21" s="250"/>
      <c r="AH21" s="250"/>
      <c r="AI21" s="250"/>
      <c r="AJ21" s="250"/>
      <c r="AK21" s="250"/>
    </row>
    <row r="22" spans="1:37">
      <c r="A22" s="237"/>
      <c r="B22" s="207" t="s">
        <v>197</v>
      </c>
      <c r="C22" s="251"/>
      <c r="D22" s="251"/>
      <c r="E22" s="251"/>
      <c r="F22" s="251"/>
      <c r="G22" s="207"/>
      <c r="H22" s="207"/>
      <c r="I22" s="207"/>
      <c r="J22" s="207"/>
      <c r="K22" s="207"/>
      <c r="L22" s="251"/>
      <c r="M22" s="251"/>
      <c r="N22" s="207"/>
      <c r="O22" s="207"/>
      <c r="P22" s="207"/>
      <c r="Q22" s="207"/>
      <c r="R22" s="207"/>
      <c r="S22" s="207"/>
      <c r="T22" s="207"/>
      <c r="U22" s="207"/>
      <c r="V22" s="109"/>
      <c r="W22" s="109"/>
      <c r="X22" s="251"/>
      <c r="Y22" s="251"/>
      <c r="Z22" s="207"/>
      <c r="AA22" s="207"/>
      <c r="AB22" s="207"/>
      <c r="AC22" s="207"/>
      <c r="AD22" s="207"/>
      <c r="AE22" s="251"/>
      <c r="AF22" s="251"/>
      <c r="AG22" s="207"/>
      <c r="AH22" s="207"/>
      <c r="AI22" s="207"/>
      <c r="AJ22" s="207"/>
      <c r="AK22" s="207"/>
    </row>
    <row r="23" spans="1:37">
      <c r="A23" s="237"/>
      <c r="B23" s="207" t="s">
        <v>234</v>
      </c>
      <c r="C23" s="251"/>
      <c r="D23" s="251"/>
      <c r="E23" s="251"/>
      <c r="F23" s="251"/>
      <c r="G23" s="207"/>
      <c r="H23" s="207"/>
      <c r="I23" s="207"/>
      <c r="J23" s="207"/>
      <c r="K23" s="207"/>
      <c r="L23" s="251"/>
      <c r="M23" s="251"/>
      <c r="N23" s="207"/>
      <c r="O23" s="207"/>
      <c r="P23" s="207"/>
      <c r="Q23" s="207"/>
      <c r="R23" s="207"/>
      <c r="S23" s="207"/>
      <c r="T23" s="207"/>
      <c r="U23" s="207"/>
      <c r="V23" s="109"/>
      <c r="W23" s="109"/>
      <c r="X23" s="251"/>
      <c r="Y23" s="251"/>
      <c r="Z23" s="207"/>
      <c r="AA23" s="207"/>
      <c r="AB23" s="207"/>
      <c r="AC23" s="207"/>
      <c r="AD23" s="207"/>
      <c r="AE23" s="251"/>
      <c r="AF23" s="251"/>
      <c r="AG23" s="207"/>
      <c r="AH23" s="207"/>
      <c r="AI23" s="207"/>
      <c r="AJ23" s="207"/>
      <c r="AK23" s="207"/>
    </row>
    <row r="24" spans="1:37">
      <c r="A24" s="237"/>
      <c r="B24" s="207" t="s">
        <v>235</v>
      </c>
      <c r="C24" s="251"/>
      <c r="D24" s="251"/>
      <c r="E24" s="251"/>
      <c r="F24" s="251"/>
      <c r="G24" s="207"/>
      <c r="H24" s="207"/>
      <c r="I24" s="207"/>
      <c r="J24" s="207"/>
      <c r="K24" s="207"/>
      <c r="L24" s="251"/>
      <c r="M24" s="251"/>
      <c r="N24" s="207"/>
      <c r="O24" s="207"/>
      <c r="P24" s="207"/>
      <c r="Q24" s="207"/>
      <c r="R24" s="207"/>
      <c r="S24" s="207"/>
      <c r="T24" s="207"/>
      <c r="U24" s="207"/>
      <c r="V24" s="109"/>
      <c r="W24" s="109"/>
      <c r="X24" s="251"/>
      <c r="Y24" s="251"/>
      <c r="Z24" s="207"/>
      <c r="AA24" s="207"/>
      <c r="AB24" s="207"/>
      <c r="AC24" s="207"/>
      <c r="AD24" s="207"/>
      <c r="AE24" s="251"/>
      <c r="AF24" s="251"/>
      <c r="AG24" s="207"/>
      <c r="AH24" s="207"/>
      <c r="AI24" s="207"/>
      <c r="AJ24" s="207"/>
      <c r="AK24" s="207"/>
    </row>
    <row r="25" spans="1:37">
      <c r="A25" s="237">
        <v>1</v>
      </c>
      <c r="B25" s="104"/>
      <c r="C25" s="237"/>
      <c r="D25" s="251"/>
      <c r="E25" s="251"/>
      <c r="F25" s="251"/>
      <c r="G25" s="104"/>
      <c r="H25" s="237"/>
      <c r="I25" s="237"/>
      <c r="J25" s="237"/>
      <c r="K25" s="251">
        <f>H25+I25+J25</f>
        <v>0</v>
      </c>
      <c r="L25" s="251"/>
      <c r="M25" s="251"/>
      <c r="N25" s="104"/>
      <c r="O25" s="237"/>
      <c r="P25" s="237"/>
      <c r="Q25" s="237"/>
      <c r="R25" s="251">
        <f>O25+P25+Q25</f>
        <v>0</v>
      </c>
      <c r="S25" s="251">
        <f t="shared" ref="S25:V27" si="6">G25-N25</f>
        <v>0</v>
      </c>
      <c r="T25" s="251">
        <f t="shared" si="6"/>
        <v>0</v>
      </c>
      <c r="U25" s="251">
        <f t="shared" si="6"/>
        <v>0</v>
      </c>
      <c r="V25" s="251">
        <f t="shared" si="6"/>
        <v>0</v>
      </c>
      <c r="W25" s="251">
        <f>T25+U25+V25</f>
        <v>0</v>
      </c>
      <c r="X25" s="251"/>
      <c r="Y25" s="251"/>
      <c r="Z25" s="104"/>
      <c r="AA25" s="237"/>
      <c r="AB25" s="237"/>
      <c r="AC25" s="237"/>
      <c r="AD25" s="251">
        <f>AA25+AB25+AC25</f>
        <v>0</v>
      </c>
      <c r="AE25" s="251"/>
      <c r="AF25" s="251"/>
      <c r="AG25" s="104"/>
      <c r="AH25" s="237"/>
      <c r="AI25" s="237"/>
      <c r="AJ25" s="237"/>
      <c r="AK25" s="251">
        <f>AH25+AI25+AJ25</f>
        <v>0</v>
      </c>
    </row>
    <row r="26" spans="1:37">
      <c r="A26" s="237">
        <v>2</v>
      </c>
      <c r="B26" s="104"/>
      <c r="C26" s="237"/>
      <c r="D26" s="251"/>
      <c r="E26" s="251"/>
      <c r="F26" s="251"/>
      <c r="G26" s="104"/>
      <c r="H26" s="237"/>
      <c r="I26" s="237"/>
      <c r="J26" s="237"/>
      <c r="K26" s="251">
        <f>H26+I26+J26</f>
        <v>0</v>
      </c>
      <c r="L26" s="251"/>
      <c r="M26" s="251"/>
      <c r="N26" s="104"/>
      <c r="O26" s="237"/>
      <c r="P26" s="237"/>
      <c r="Q26" s="237"/>
      <c r="R26" s="251">
        <f>O26+P26+Q26</f>
        <v>0</v>
      </c>
      <c r="S26" s="251">
        <f t="shared" si="6"/>
        <v>0</v>
      </c>
      <c r="T26" s="251">
        <f t="shared" si="6"/>
        <v>0</v>
      </c>
      <c r="U26" s="251">
        <f t="shared" si="6"/>
        <v>0</v>
      </c>
      <c r="V26" s="251">
        <f t="shared" si="6"/>
        <v>0</v>
      </c>
      <c r="W26" s="251">
        <f>T26+U26+V26</f>
        <v>0</v>
      </c>
      <c r="X26" s="251"/>
      <c r="Y26" s="251"/>
      <c r="Z26" s="104"/>
      <c r="AA26" s="237"/>
      <c r="AB26" s="237"/>
      <c r="AC26" s="237"/>
      <c r="AD26" s="251">
        <f>AA26+AB26+AC26</f>
        <v>0</v>
      </c>
      <c r="AE26" s="251"/>
      <c r="AF26" s="251"/>
      <c r="AG26" s="104"/>
      <c r="AH26" s="237"/>
      <c r="AI26" s="237"/>
      <c r="AJ26" s="237"/>
      <c r="AK26" s="251">
        <f>AH26+AI26+AJ26</f>
        <v>0</v>
      </c>
    </row>
    <row r="27" spans="1:37">
      <c r="A27" s="237">
        <v>3</v>
      </c>
      <c r="B27" s="252"/>
      <c r="C27" s="237"/>
      <c r="D27" s="251"/>
      <c r="E27" s="251"/>
      <c r="F27" s="251"/>
      <c r="G27" s="104"/>
      <c r="H27" s="237"/>
      <c r="I27" s="237"/>
      <c r="J27" s="237"/>
      <c r="K27" s="251">
        <f>H27+I27+J27</f>
        <v>0</v>
      </c>
      <c r="L27" s="251"/>
      <c r="M27" s="251"/>
      <c r="N27" s="104"/>
      <c r="O27" s="237"/>
      <c r="P27" s="237"/>
      <c r="Q27" s="237"/>
      <c r="R27" s="251">
        <f>O27+P27+Q27</f>
        <v>0</v>
      </c>
      <c r="S27" s="251">
        <f t="shared" si="6"/>
        <v>0</v>
      </c>
      <c r="T27" s="251">
        <f t="shared" si="6"/>
        <v>0</v>
      </c>
      <c r="U27" s="251">
        <f t="shared" si="6"/>
        <v>0</v>
      </c>
      <c r="V27" s="251">
        <f t="shared" si="6"/>
        <v>0</v>
      </c>
      <c r="W27" s="251">
        <f>T27+U27+V27</f>
        <v>0</v>
      </c>
      <c r="X27" s="251"/>
      <c r="Y27" s="251"/>
      <c r="Z27" s="104"/>
      <c r="AA27" s="237"/>
      <c r="AB27" s="237"/>
      <c r="AC27" s="237"/>
      <c r="AD27" s="251">
        <f>AA27+AB27+AC27</f>
        <v>0</v>
      </c>
      <c r="AE27" s="251"/>
      <c r="AF27" s="251"/>
      <c r="AG27" s="104"/>
      <c r="AH27" s="237"/>
      <c r="AI27" s="237"/>
      <c r="AJ27" s="237"/>
      <c r="AK27" s="251">
        <f>AH27+AI27+AJ27</f>
        <v>0</v>
      </c>
    </row>
    <row r="28" spans="1:37" s="254" customFormat="1" ht="27">
      <c r="A28" s="249"/>
      <c r="B28" s="257" t="s">
        <v>236</v>
      </c>
      <c r="C28" s="253" t="s">
        <v>1</v>
      </c>
      <c r="D28" s="253" t="s">
        <v>1</v>
      </c>
      <c r="E28" s="253" t="s">
        <v>1</v>
      </c>
      <c r="F28" s="253" t="s">
        <v>1</v>
      </c>
      <c r="G28" s="253">
        <f>SUM(G25:G27)</f>
        <v>0</v>
      </c>
      <c r="H28" s="253">
        <f t="shared" ref="H28:W28" si="7">SUM(H25:H27)</f>
        <v>0</v>
      </c>
      <c r="I28" s="253">
        <f t="shared" si="7"/>
        <v>0</v>
      </c>
      <c r="J28" s="253">
        <f t="shared" si="7"/>
        <v>0</v>
      </c>
      <c r="K28" s="253">
        <f t="shared" si="7"/>
        <v>0</v>
      </c>
      <c r="L28" s="253" t="s">
        <v>1</v>
      </c>
      <c r="M28" s="253" t="s">
        <v>1</v>
      </c>
      <c r="N28" s="253">
        <f t="shared" si="7"/>
        <v>0</v>
      </c>
      <c r="O28" s="253">
        <f t="shared" si="7"/>
        <v>0</v>
      </c>
      <c r="P28" s="253">
        <f t="shared" si="7"/>
        <v>0</v>
      </c>
      <c r="Q28" s="253">
        <f t="shared" si="7"/>
        <v>0</v>
      </c>
      <c r="R28" s="253">
        <f t="shared" si="7"/>
        <v>0</v>
      </c>
      <c r="S28" s="253">
        <f t="shared" si="7"/>
        <v>0</v>
      </c>
      <c r="T28" s="253">
        <f t="shared" si="7"/>
        <v>0</v>
      </c>
      <c r="U28" s="253">
        <f t="shared" si="7"/>
        <v>0</v>
      </c>
      <c r="V28" s="253">
        <f t="shared" si="7"/>
        <v>0</v>
      </c>
      <c r="W28" s="253">
        <f t="shared" si="7"/>
        <v>0</v>
      </c>
      <c r="X28" s="253" t="s">
        <v>1</v>
      </c>
      <c r="Y28" s="253" t="s">
        <v>1</v>
      </c>
      <c r="Z28" s="253">
        <f>SUM(Z25:Z27)</f>
        <v>0</v>
      </c>
      <c r="AA28" s="253">
        <f>SUM(AA25:AA27)</f>
        <v>0</v>
      </c>
      <c r="AB28" s="253">
        <f>SUM(AB25:AB27)</f>
        <v>0</v>
      </c>
      <c r="AC28" s="253">
        <f>SUM(AC25:AC27)</f>
        <v>0</v>
      </c>
      <c r="AD28" s="253">
        <f>SUM(AD25:AD27)</f>
        <v>0</v>
      </c>
      <c r="AE28" s="253" t="s">
        <v>1</v>
      </c>
      <c r="AF28" s="253" t="s">
        <v>1</v>
      </c>
      <c r="AG28" s="253">
        <f>SUM(AG25:AG27)</f>
        <v>0</v>
      </c>
      <c r="AH28" s="253">
        <f>SUM(AH25:AH27)</f>
        <v>0</v>
      </c>
      <c r="AI28" s="253">
        <f>SUM(AI25:AI27)</f>
        <v>0</v>
      </c>
      <c r="AJ28" s="253">
        <f>SUM(AJ25:AJ27)</f>
        <v>0</v>
      </c>
      <c r="AK28" s="253">
        <f>SUM(AK25:AK27)</f>
        <v>0</v>
      </c>
    </row>
    <row r="29" spans="1:37">
      <c r="A29" s="237"/>
      <c r="B29" s="207" t="s">
        <v>235</v>
      </c>
      <c r="C29" s="251"/>
      <c r="D29" s="251"/>
      <c r="E29" s="251"/>
      <c r="F29" s="251"/>
      <c r="G29" s="207"/>
      <c r="H29" s="207"/>
      <c r="I29" s="207"/>
      <c r="J29" s="207"/>
      <c r="K29" s="207"/>
      <c r="L29" s="251"/>
      <c r="M29" s="251"/>
      <c r="N29" s="207"/>
      <c r="O29" s="207"/>
      <c r="P29" s="207"/>
      <c r="Q29" s="207"/>
      <c r="R29" s="207"/>
      <c r="S29" s="207"/>
      <c r="T29" s="207"/>
      <c r="U29" s="207"/>
      <c r="V29" s="109"/>
      <c r="W29" s="109"/>
      <c r="X29" s="251"/>
      <c r="Y29" s="251"/>
      <c r="Z29" s="207"/>
      <c r="AA29" s="207"/>
      <c r="AB29" s="207"/>
      <c r="AC29" s="207"/>
      <c r="AD29" s="207"/>
      <c r="AE29" s="251"/>
      <c r="AF29" s="251"/>
      <c r="AG29" s="207"/>
      <c r="AH29" s="207"/>
      <c r="AI29" s="207"/>
      <c r="AJ29" s="207"/>
      <c r="AK29" s="207"/>
    </row>
    <row r="30" spans="1:37">
      <c r="A30" s="237">
        <v>1</v>
      </c>
      <c r="B30" s="104"/>
      <c r="C30" s="237"/>
      <c r="D30" s="251"/>
      <c r="E30" s="251"/>
      <c r="F30" s="251"/>
      <c r="G30" s="104"/>
      <c r="H30" s="237"/>
      <c r="I30" s="237"/>
      <c r="J30" s="237"/>
      <c r="K30" s="251">
        <f>H30+I30+J30</f>
        <v>0</v>
      </c>
      <c r="L30" s="251"/>
      <c r="M30" s="251"/>
      <c r="N30" s="104"/>
      <c r="O30" s="237"/>
      <c r="P30" s="237"/>
      <c r="Q30" s="237"/>
      <c r="R30" s="251">
        <f>O30+P30+Q30</f>
        <v>0</v>
      </c>
      <c r="S30" s="251">
        <f t="shared" ref="S30:V32" si="8">G30-N30</f>
        <v>0</v>
      </c>
      <c r="T30" s="251">
        <f t="shared" si="8"/>
        <v>0</v>
      </c>
      <c r="U30" s="251">
        <f t="shared" si="8"/>
        <v>0</v>
      </c>
      <c r="V30" s="251">
        <f t="shared" si="8"/>
        <v>0</v>
      </c>
      <c r="W30" s="251">
        <f>T30+U30+V30</f>
        <v>0</v>
      </c>
      <c r="X30" s="251"/>
      <c r="Y30" s="251"/>
      <c r="Z30" s="104"/>
      <c r="AA30" s="237"/>
      <c r="AB30" s="237"/>
      <c r="AC30" s="237"/>
      <c r="AD30" s="251">
        <f>AA30+AB30+AC30</f>
        <v>0</v>
      </c>
      <c r="AE30" s="251"/>
      <c r="AF30" s="251"/>
      <c r="AG30" s="104"/>
      <c r="AH30" s="237"/>
      <c r="AI30" s="237"/>
      <c r="AJ30" s="237"/>
      <c r="AK30" s="251">
        <f>AH30+AI30+AJ30</f>
        <v>0</v>
      </c>
    </row>
    <row r="31" spans="1:37">
      <c r="A31" s="237">
        <v>2</v>
      </c>
      <c r="B31" s="104"/>
      <c r="C31" s="237"/>
      <c r="D31" s="251"/>
      <c r="E31" s="251"/>
      <c r="F31" s="251"/>
      <c r="G31" s="104"/>
      <c r="H31" s="237"/>
      <c r="I31" s="237"/>
      <c r="J31" s="237"/>
      <c r="K31" s="251">
        <f>H31+I31+J31</f>
        <v>0</v>
      </c>
      <c r="L31" s="251"/>
      <c r="M31" s="251"/>
      <c r="N31" s="104"/>
      <c r="O31" s="237"/>
      <c r="P31" s="237"/>
      <c r="Q31" s="237"/>
      <c r="R31" s="251">
        <f>O31+P31+Q31</f>
        <v>0</v>
      </c>
      <c r="S31" s="251">
        <f t="shared" si="8"/>
        <v>0</v>
      </c>
      <c r="T31" s="251">
        <f t="shared" si="8"/>
        <v>0</v>
      </c>
      <c r="U31" s="251">
        <f t="shared" si="8"/>
        <v>0</v>
      </c>
      <c r="V31" s="251">
        <f t="shared" si="8"/>
        <v>0</v>
      </c>
      <c r="W31" s="251">
        <f>T31+U31+V31</f>
        <v>0</v>
      </c>
      <c r="X31" s="251"/>
      <c r="Y31" s="251"/>
      <c r="Z31" s="104"/>
      <c r="AA31" s="237"/>
      <c r="AB31" s="237"/>
      <c r="AC31" s="237"/>
      <c r="AD31" s="251">
        <f>AA31+AB31+AC31</f>
        <v>0</v>
      </c>
      <c r="AE31" s="251"/>
      <c r="AF31" s="251"/>
      <c r="AG31" s="104"/>
      <c r="AH31" s="237"/>
      <c r="AI31" s="237"/>
      <c r="AJ31" s="237"/>
      <c r="AK31" s="251">
        <f>AH31+AI31+AJ31</f>
        <v>0</v>
      </c>
    </row>
    <row r="32" spans="1:37">
      <c r="A32" s="237">
        <v>3</v>
      </c>
      <c r="B32" s="252"/>
      <c r="C32" s="237"/>
      <c r="D32" s="251"/>
      <c r="E32" s="251"/>
      <c r="F32" s="251"/>
      <c r="G32" s="104"/>
      <c r="H32" s="237"/>
      <c r="I32" s="237"/>
      <c r="J32" s="237"/>
      <c r="K32" s="251">
        <f>H32+I32+J32</f>
        <v>0</v>
      </c>
      <c r="L32" s="251"/>
      <c r="M32" s="251"/>
      <c r="N32" s="104"/>
      <c r="O32" s="237"/>
      <c r="P32" s="237"/>
      <c r="Q32" s="237"/>
      <c r="R32" s="251">
        <f>O32+P32+Q32</f>
        <v>0</v>
      </c>
      <c r="S32" s="251">
        <f t="shared" si="8"/>
        <v>0</v>
      </c>
      <c r="T32" s="251">
        <f t="shared" si="8"/>
        <v>0</v>
      </c>
      <c r="U32" s="251">
        <f t="shared" si="8"/>
        <v>0</v>
      </c>
      <c r="V32" s="251">
        <f t="shared" si="8"/>
        <v>0</v>
      </c>
      <c r="W32" s="251">
        <f>T32+U32+V32</f>
        <v>0</v>
      </c>
      <c r="X32" s="251"/>
      <c r="Y32" s="251"/>
      <c r="Z32" s="104"/>
      <c r="AA32" s="237"/>
      <c r="AB32" s="237"/>
      <c r="AC32" s="237"/>
      <c r="AD32" s="251">
        <f>AA32+AB32+AC32</f>
        <v>0</v>
      </c>
      <c r="AE32" s="251"/>
      <c r="AF32" s="251"/>
      <c r="AG32" s="104"/>
      <c r="AH32" s="237"/>
      <c r="AI32" s="237"/>
      <c r="AJ32" s="237"/>
      <c r="AK32" s="251">
        <f>AH32+AI32+AJ32</f>
        <v>0</v>
      </c>
    </row>
    <row r="33" spans="1:37" s="254" customFormat="1" ht="27">
      <c r="A33" s="249"/>
      <c r="B33" s="257" t="s">
        <v>236</v>
      </c>
      <c r="C33" s="253" t="s">
        <v>1</v>
      </c>
      <c r="D33" s="253" t="s">
        <v>1</v>
      </c>
      <c r="E33" s="253" t="s">
        <v>1</v>
      </c>
      <c r="F33" s="253" t="s">
        <v>1</v>
      </c>
      <c r="G33" s="253">
        <f t="shared" ref="G33:Q33" si="9">SUM(G30:G32)</f>
        <v>0</v>
      </c>
      <c r="H33" s="253">
        <f t="shared" si="9"/>
        <v>0</v>
      </c>
      <c r="I33" s="253">
        <f t="shared" si="9"/>
        <v>0</v>
      </c>
      <c r="J33" s="253">
        <f t="shared" si="9"/>
        <v>0</v>
      </c>
      <c r="K33" s="253">
        <f t="shared" si="9"/>
        <v>0</v>
      </c>
      <c r="L33" s="253" t="s">
        <v>1</v>
      </c>
      <c r="M33" s="253" t="s">
        <v>1</v>
      </c>
      <c r="N33" s="253">
        <f t="shared" si="9"/>
        <v>0</v>
      </c>
      <c r="O33" s="253">
        <f t="shared" si="9"/>
        <v>0</v>
      </c>
      <c r="P33" s="253">
        <f t="shared" si="9"/>
        <v>0</v>
      </c>
      <c r="Q33" s="253">
        <f t="shared" si="9"/>
        <v>0</v>
      </c>
      <c r="R33" s="253">
        <f t="shared" ref="R33:W33" si="10">SUM(R30:R32)</f>
        <v>0</v>
      </c>
      <c r="S33" s="253">
        <f t="shared" si="10"/>
        <v>0</v>
      </c>
      <c r="T33" s="253">
        <f t="shared" si="10"/>
        <v>0</v>
      </c>
      <c r="U33" s="253">
        <f t="shared" si="10"/>
        <v>0</v>
      </c>
      <c r="V33" s="253">
        <f t="shared" si="10"/>
        <v>0</v>
      </c>
      <c r="W33" s="253">
        <f t="shared" si="10"/>
        <v>0</v>
      </c>
      <c r="X33" s="253" t="s">
        <v>1</v>
      </c>
      <c r="Y33" s="253" t="s">
        <v>1</v>
      </c>
      <c r="Z33" s="253">
        <f>SUM(Z30:Z32)</f>
        <v>0</v>
      </c>
      <c r="AA33" s="253">
        <f>SUM(AA30:AA32)</f>
        <v>0</v>
      </c>
      <c r="AB33" s="253">
        <f>SUM(AB30:AB32)</f>
        <v>0</v>
      </c>
      <c r="AC33" s="253">
        <f>SUM(AC30:AC32)</f>
        <v>0</v>
      </c>
      <c r="AD33" s="253">
        <f>SUM(AD30:AD32)</f>
        <v>0</v>
      </c>
      <c r="AE33" s="253" t="s">
        <v>1</v>
      </c>
      <c r="AF33" s="253" t="s">
        <v>1</v>
      </c>
      <c r="AG33" s="253">
        <f>SUM(AG30:AG32)</f>
        <v>0</v>
      </c>
      <c r="AH33" s="253">
        <f>SUM(AH30:AH32)</f>
        <v>0</v>
      </c>
      <c r="AI33" s="253">
        <f>SUM(AI30:AI32)</f>
        <v>0</v>
      </c>
      <c r="AJ33" s="253">
        <f>SUM(AJ30:AJ32)</f>
        <v>0</v>
      </c>
      <c r="AK33" s="253">
        <f>SUM(AK30:AK32)</f>
        <v>0</v>
      </c>
    </row>
    <row r="34" spans="1:37" s="254" customFormat="1" ht="27">
      <c r="A34" s="249"/>
      <c r="B34" s="257" t="s">
        <v>242</v>
      </c>
      <c r="C34" s="253" t="s">
        <v>1</v>
      </c>
      <c r="D34" s="253" t="s">
        <v>1</v>
      </c>
      <c r="E34" s="253" t="s">
        <v>1</v>
      </c>
      <c r="F34" s="253" t="s">
        <v>1</v>
      </c>
      <c r="G34" s="253">
        <f>G28+G33</f>
        <v>0</v>
      </c>
      <c r="H34" s="253">
        <f t="shared" ref="H34:W34" si="11">H28+H33</f>
        <v>0</v>
      </c>
      <c r="I34" s="253">
        <f t="shared" si="11"/>
        <v>0</v>
      </c>
      <c r="J34" s="253">
        <f t="shared" si="11"/>
        <v>0</v>
      </c>
      <c r="K34" s="253">
        <f t="shared" si="11"/>
        <v>0</v>
      </c>
      <c r="L34" s="253" t="s">
        <v>1</v>
      </c>
      <c r="M34" s="253" t="s">
        <v>1</v>
      </c>
      <c r="N34" s="253">
        <f t="shared" si="11"/>
        <v>0</v>
      </c>
      <c r="O34" s="253">
        <f t="shared" si="11"/>
        <v>0</v>
      </c>
      <c r="P34" s="253">
        <f t="shared" si="11"/>
        <v>0</v>
      </c>
      <c r="Q34" s="253">
        <f t="shared" si="11"/>
        <v>0</v>
      </c>
      <c r="R34" s="253">
        <f t="shared" si="11"/>
        <v>0</v>
      </c>
      <c r="S34" s="253">
        <f t="shared" si="11"/>
        <v>0</v>
      </c>
      <c r="T34" s="253">
        <f t="shared" si="11"/>
        <v>0</v>
      </c>
      <c r="U34" s="253">
        <f t="shared" si="11"/>
        <v>0</v>
      </c>
      <c r="V34" s="253">
        <f t="shared" si="11"/>
        <v>0</v>
      </c>
      <c r="W34" s="253">
        <f t="shared" si="11"/>
        <v>0</v>
      </c>
      <c r="X34" s="253" t="s">
        <v>1</v>
      </c>
      <c r="Y34" s="253" t="s">
        <v>1</v>
      </c>
      <c r="Z34" s="253">
        <f>Z28+Z33</f>
        <v>0</v>
      </c>
      <c r="AA34" s="253">
        <f>AA28+AA33</f>
        <v>0</v>
      </c>
      <c r="AB34" s="253">
        <f>AB28+AB33</f>
        <v>0</v>
      </c>
      <c r="AC34" s="253">
        <f>AC28+AC33</f>
        <v>0</v>
      </c>
      <c r="AD34" s="253">
        <f>AD28+AD33</f>
        <v>0</v>
      </c>
      <c r="AE34" s="253" t="s">
        <v>1</v>
      </c>
      <c r="AF34" s="253" t="s">
        <v>1</v>
      </c>
      <c r="AG34" s="253">
        <f>AG28+AG33</f>
        <v>0</v>
      </c>
      <c r="AH34" s="253">
        <f>AH28+AH33</f>
        <v>0</v>
      </c>
      <c r="AI34" s="253">
        <f>AI28+AI33</f>
        <v>0</v>
      </c>
      <c r="AJ34" s="253">
        <f>AJ28+AJ33</f>
        <v>0</v>
      </c>
      <c r="AK34" s="253">
        <f>AK28+AK33</f>
        <v>0</v>
      </c>
    </row>
    <row r="35" spans="1:37">
      <c r="A35" s="237"/>
      <c r="B35" s="252"/>
      <c r="C35" s="251"/>
      <c r="D35" s="251"/>
      <c r="E35" s="251"/>
      <c r="F35" s="251"/>
      <c r="G35" s="252"/>
      <c r="H35" s="252"/>
      <c r="I35" s="252"/>
      <c r="J35" s="252"/>
      <c r="K35" s="252"/>
      <c r="L35" s="251"/>
      <c r="M35" s="251"/>
      <c r="N35" s="252"/>
      <c r="O35" s="252"/>
      <c r="P35" s="252"/>
      <c r="Q35" s="252"/>
      <c r="R35" s="252"/>
      <c r="S35" s="252"/>
      <c r="T35" s="252"/>
      <c r="U35" s="252"/>
      <c r="V35" s="109"/>
      <c r="W35" s="109"/>
      <c r="X35" s="251"/>
      <c r="Y35" s="251"/>
      <c r="Z35" s="252"/>
      <c r="AA35" s="252"/>
      <c r="AB35" s="252"/>
      <c r="AC35" s="252"/>
      <c r="AD35" s="252"/>
      <c r="AE35" s="251"/>
      <c r="AF35" s="251"/>
      <c r="AG35" s="252"/>
      <c r="AH35" s="252"/>
      <c r="AI35" s="252"/>
      <c r="AJ35" s="252"/>
      <c r="AK35" s="252"/>
    </row>
    <row r="36" spans="1:37" ht="27">
      <c r="A36" s="249" t="s">
        <v>351</v>
      </c>
      <c r="B36" s="250" t="s">
        <v>580</v>
      </c>
      <c r="C36" s="263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72"/>
      <c r="R36" s="251"/>
      <c r="S36" s="251"/>
      <c r="T36" s="251"/>
      <c r="U36" s="251"/>
      <c r="V36" s="109"/>
      <c r="W36" s="109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</row>
    <row r="37" spans="1:37">
      <c r="A37" s="237"/>
      <c r="B37" s="207" t="s">
        <v>125</v>
      </c>
      <c r="C37" s="251"/>
      <c r="D37" s="251"/>
      <c r="E37" s="251"/>
      <c r="F37" s="251"/>
      <c r="G37" s="207"/>
      <c r="H37" s="207"/>
      <c r="I37" s="207"/>
      <c r="J37" s="207"/>
      <c r="K37" s="207"/>
      <c r="L37" s="251"/>
      <c r="M37" s="207"/>
      <c r="N37" s="207"/>
      <c r="O37" s="207"/>
      <c r="P37" s="207"/>
      <c r="Q37" s="207"/>
      <c r="R37" s="207"/>
      <c r="S37" s="207"/>
      <c r="T37" s="207"/>
      <c r="U37" s="207"/>
      <c r="V37" s="109"/>
      <c r="W37" s="109"/>
      <c r="X37" s="251"/>
      <c r="Y37" s="251"/>
      <c r="Z37" s="207"/>
      <c r="AA37" s="207"/>
      <c r="AB37" s="207"/>
      <c r="AC37" s="207"/>
      <c r="AD37" s="207"/>
      <c r="AE37" s="251"/>
      <c r="AF37" s="251"/>
      <c r="AG37" s="207"/>
      <c r="AH37" s="207"/>
      <c r="AI37" s="207"/>
      <c r="AJ37" s="207"/>
      <c r="AK37" s="207"/>
    </row>
    <row r="38" spans="1:37">
      <c r="A38" s="237"/>
      <c r="B38" s="207" t="s">
        <v>234</v>
      </c>
      <c r="C38" s="251"/>
      <c r="D38" s="251"/>
      <c r="E38" s="251"/>
      <c r="F38" s="251"/>
      <c r="G38" s="207"/>
      <c r="H38" s="207"/>
      <c r="I38" s="207"/>
      <c r="J38" s="207"/>
      <c r="K38" s="207"/>
      <c r="L38" s="251"/>
      <c r="M38" s="207"/>
      <c r="N38" s="207"/>
      <c r="O38" s="207"/>
      <c r="P38" s="207"/>
      <c r="Q38" s="207"/>
      <c r="R38" s="207"/>
      <c r="S38" s="207"/>
      <c r="T38" s="207"/>
      <c r="U38" s="207"/>
      <c r="V38" s="109"/>
      <c r="W38" s="109"/>
      <c r="X38" s="251"/>
      <c r="Y38" s="251"/>
      <c r="Z38" s="207"/>
      <c r="AA38" s="207"/>
      <c r="AB38" s="207"/>
      <c r="AC38" s="207"/>
      <c r="AD38" s="207"/>
      <c r="AE38" s="251"/>
      <c r="AF38" s="251"/>
      <c r="AG38" s="207"/>
      <c r="AH38" s="207"/>
      <c r="AI38" s="207"/>
      <c r="AJ38" s="207"/>
      <c r="AK38" s="207"/>
    </row>
    <row r="39" spans="1:37">
      <c r="A39" s="237"/>
      <c r="B39" s="207" t="s">
        <v>235</v>
      </c>
      <c r="C39" s="251"/>
      <c r="D39" s="251"/>
      <c r="E39" s="251"/>
      <c r="F39" s="251"/>
      <c r="G39" s="207"/>
      <c r="H39" s="207"/>
      <c r="I39" s="207"/>
      <c r="J39" s="207"/>
      <c r="K39" s="207"/>
      <c r="L39" s="251"/>
      <c r="M39" s="207"/>
      <c r="N39" s="207"/>
      <c r="O39" s="207"/>
      <c r="P39" s="207"/>
      <c r="Q39" s="207"/>
      <c r="R39" s="207"/>
      <c r="S39" s="207"/>
      <c r="T39" s="207"/>
      <c r="U39" s="207"/>
      <c r="V39" s="109"/>
      <c r="W39" s="109"/>
      <c r="X39" s="251"/>
      <c r="Y39" s="251"/>
      <c r="Z39" s="207"/>
      <c r="AA39" s="207"/>
      <c r="AB39" s="207"/>
      <c r="AC39" s="207"/>
      <c r="AD39" s="207"/>
      <c r="AE39" s="251"/>
      <c r="AF39" s="251"/>
      <c r="AG39" s="207"/>
      <c r="AH39" s="207"/>
      <c r="AI39" s="207"/>
      <c r="AJ39" s="207"/>
      <c r="AK39" s="207"/>
    </row>
    <row r="40" spans="1:37">
      <c r="A40" s="237">
        <v>1</v>
      </c>
      <c r="B40" s="104"/>
      <c r="C40" s="237"/>
      <c r="D40" s="237"/>
      <c r="E40" s="237"/>
      <c r="F40" s="237"/>
      <c r="G40" s="104"/>
      <c r="H40" s="104"/>
      <c r="I40" s="104"/>
      <c r="J40" s="104"/>
      <c r="K40" s="251">
        <f>H40+I40+J40</f>
        <v>0</v>
      </c>
      <c r="L40" s="237"/>
      <c r="M40" s="251"/>
      <c r="N40" s="104"/>
      <c r="O40" s="237"/>
      <c r="P40" s="237"/>
      <c r="Q40" s="237"/>
      <c r="R40" s="251">
        <f>O40+P40+Q40</f>
        <v>0</v>
      </c>
      <c r="S40" s="251">
        <f t="shared" ref="S40:V42" si="12">G40-N40</f>
        <v>0</v>
      </c>
      <c r="T40" s="251">
        <f t="shared" si="12"/>
        <v>0</v>
      </c>
      <c r="U40" s="251">
        <f t="shared" si="12"/>
        <v>0</v>
      </c>
      <c r="V40" s="251">
        <f t="shared" si="12"/>
        <v>0</v>
      </c>
      <c r="W40" s="251">
        <f>T40+U40+V40</f>
        <v>0</v>
      </c>
      <c r="X40" s="237"/>
      <c r="Y40" s="237"/>
      <c r="Z40" s="104"/>
      <c r="AA40" s="104"/>
      <c r="AB40" s="104"/>
      <c r="AC40" s="104"/>
      <c r="AD40" s="251">
        <f>AA40+AB40+AC40</f>
        <v>0</v>
      </c>
      <c r="AE40" s="237"/>
      <c r="AF40" s="237"/>
      <c r="AG40" s="104"/>
      <c r="AH40" s="104"/>
      <c r="AI40" s="104"/>
      <c r="AJ40" s="104"/>
      <c r="AK40" s="251">
        <f>AH40+AI40+AJ40</f>
        <v>0</v>
      </c>
    </row>
    <row r="41" spans="1:37">
      <c r="A41" s="237">
        <v>2</v>
      </c>
      <c r="B41" s="104"/>
      <c r="C41" s="237"/>
      <c r="D41" s="237"/>
      <c r="E41" s="237"/>
      <c r="F41" s="237"/>
      <c r="G41" s="104"/>
      <c r="H41" s="104"/>
      <c r="I41" s="104"/>
      <c r="J41" s="104"/>
      <c r="K41" s="251">
        <f>H41+I41+J41</f>
        <v>0</v>
      </c>
      <c r="L41" s="237"/>
      <c r="M41" s="251"/>
      <c r="N41" s="104"/>
      <c r="O41" s="237"/>
      <c r="P41" s="237"/>
      <c r="Q41" s="237"/>
      <c r="R41" s="251">
        <f>O41+P41+Q41</f>
        <v>0</v>
      </c>
      <c r="S41" s="251">
        <f t="shared" si="12"/>
        <v>0</v>
      </c>
      <c r="T41" s="251">
        <f t="shared" si="12"/>
        <v>0</v>
      </c>
      <c r="U41" s="251">
        <f t="shared" si="12"/>
        <v>0</v>
      </c>
      <c r="V41" s="251">
        <f t="shared" si="12"/>
        <v>0</v>
      </c>
      <c r="W41" s="251">
        <f>T41+U41+V41</f>
        <v>0</v>
      </c>
      <c r="X41" s="237"/>
      <c r="Y41" s="237"/>
      <c r="Z41" s="104"/>
      <c r="AA41" s="104"/>
      <c r="AB41" s="104"/>
      <c r="AC41" s="104"/>
      <c r="AD41" s="251">
        <f>AA41+AB41+AC41</f>
        <v>0</v>
      </c>
      <c r="AE41" s="237"/>
      <c r="AF41" s="237"/>
      <c r="AG41" s="104"/>
      <c r="AH41" s="104"/>
      <c r="AI41" s="104"/>
      <c r="AJ41" s="104"/>
      <c r="AK41" s="251">
        <f>AH41+AI41+AJ41</f>
        <v>0</v>
      </c>
    </row>
    <row r="42" spans="1:37">
      <c r="A42" s="237">
        <v>3</v>
      </c>
      <c r="B42" s="252"/>
      <c r="C42" s="237"/>
      <c r="D42" s="237"/>
      <c r="E42" s="237"/>
      <c r="F42" s="237"/>
      <c r="G42" s="104"/>
      <c r="H42" s="104"/>
      <c r="I42" s="104"/>
      <c r="J42" s="104"/>
      <c r="K42" s="251">
        <f>H42+I42+J42</f>
        <v>0</v>
      </c>
      <c r="L42" s="237"/>
      <c r="M42" s="251"/>
      <c r="N42" s="104"/>
      <c r="O42" s="237"/>
      <c r="P42" s="237"/>
      <c r="Q42" s="237"/>
      <c r="R42" s="251">
        <f>O42+P42+Q42</f>
        <v>0</v>
      </c>
      <c r="S42" s="251">
        <f t="shared" si="12"/>
        <v>0</v>
      </c>
      <c r="T42" s="251">
        <f t="shared" si="12"/>
        <v>0</v>
      </c>
      <c r="U42" s="251">
        <f t="shared" si="12"/>
        <v>0</v>
      </c>
      <c r="V42" s="251">
        <f t="shared" si="12"/>
        <v>0</v>
      </c>
      <c r="W42" s="251">
        <f>T42+U42+V42</f>
        <v>0</v>
      </c>
      <c r="X42" s="237"/>
      <c r="Y42" s="237"/>
      <c r="Z42" s="104"/>
      <c r="AA42" s="104"/>
      <c r="AB42" s="104"/>
      <c r="AC42" s="104"/>
      <c r="AD42" s="251">
        <f>AA42+AB42+AC42</f>
        <v>0</v>
      </c>
      <c r="AE42" s="237"/>
      <c r="AF42" s="237"/>
      <c r="AG42" s="104"/>
      <c r="AH42" s="104"/>
      <c r="AI42" s="104"/>
      <c r="AJ42" s="104"/>
      <c r="AK42" s="251">
        <f>AH42+AI42+AJ42</f>
        <v>0</v>
      </c>
    </row>
    <row r="43" spans="1:37" s="254" customFormat="1" ht="27">
      <c r="A43" s="249"/>
      <c r="B43" s="257" t="s">
        <v>236</v>
      </c>
      <c r="C43" s="253" t="s">
        <v>1</v>
      </c>
      <c r="D43" s="253" t="s">
        <v>1</v>
      </c>
      <c r="E43" s="253" t="s">
        <v>1</v>
      </c>
      <c r="F43" s="253" t="s">
        <v>1</v>
      </c>
      <c r="G43" s="253">
        <f>SUM(G40:G42)</f>
        <v>0</v>
      </c>
      <c r="H43" s="253">
        <f>SUM(H40:H42)</f>
        <v>0</v>
      </c>
      <c r="I43" s="253">
        <f>SUM(I40:I42)</f>
        <v>0</v>
      </c>
      <c r="J43" s="253">
        <f>SUM(J40:J42)</f>
        <v>0</v>
      </c>
      <c r="K43" s="253">
        <f>SUM(K40:K42)</f>
        <v>0</v>
      </c>
      <c r="L43" s="253" t="s">
        <v>1</v>
      </c>
      <c r="M43" s="253"/>
      <c r="N43" s="253">
        <f t="shared" ref="N43:W43" si="13">SUM(N40:N42)</f>
        <v>0</v>
      </c>
      <c r="O43" s="253">
        <f t="shared" si="13"/>
        <v>0</v>
      </c>
      <c r="P43" s="253">
        <f t="shared" si="13"/>
        <v>0</v>
      </c>
      <c r="Q43" s="253">
        <f t="shared" si="13"/>
        <v>0</v>
      </c>
      <c r="R43" s="253">
        <f t="shared" si="13"/>
        <v>0</v>
      </c>
      <c r="S43" s="253">
        <f t="shared" si="13"/>
        <v>0</v>
      </c>
      <c r="T43" s="253">
        <f t="shared" si="13"/>
        <v>0</v>
      </c>
      <c r="U43" s="253">
        <f t="shared" si="13"/>
        <v>0</v>
      </c>
      <c r="V43" s="253">
        <f t="shared" si="13"/>
        <v>0</v>
      </c>
      <c r="W43" s="253">
        <f t="shared" si="13"/>
        <v>0</v>
      </c>
      <c r="X43" s="253" t="s">
        <v>1</v>
      </c>
      <c r="Y43" s="253" t="s">
        <v>1</v>
      </c>
      <c r="Z43" s="253">
        <f>SUM(Z40:Z42)</f>
        <v>0</v>
      </c>
      <c r="AA43" s="253">
        <f>SUM(AA40:AA42)</f>
        <v>0</v>
      </c>
      <c r="AB43" s="253">
        <f>SUM(AB40:AB42)</f>
        <v>0</v>
      </c>
      <c r="AC43" s="253">
        <f>SUM(AC40:AC42)</f>
        <v>0</v>
      </c>
      <c r="AD43" s="253">
        <f>SUM(AD40:AD42)</f>
        <v>0</v>
      </c>
      <c r="AE43" s="253" t="s">
        <v>1</v>
      </c>
      <c r="AF43" s="253" t="s">
        <v>1</v>
      </c>
      <c r="AG43" s="253">
        <f>SUM(AG40:AG42)</f>
        <v>0</v>
      </c>
      <c r="AH43" s="253">
        <f>SUM(AH40:AH42)</f>
        <v>0</v>
      </c>
      <c r="AI43" s="253">
        <f>SUM(AI40:AI42)</f>
        <v>0</v>
      </c>
      <c r="AJ43" s="253">
        <f>SUM(AJ40:AJ42)</f>
        <v>0</v>
      </c>
      <c r="AK43" s="253">
        <f>SUM(AK40:AK42)</f>
        <v>0</v>
      </c>
    </row>
    <row r="44" spans="1:37">
      <c r="A44" s="237"/>
      <c r="B44" s="207" t="s">
        <v>235</v>
      </c>
      <c r="C44" s="251"/>
      <c r="D44" s="251"/>
      <c r="E44" s="251"/>
      <c r="F44" s="251"/>
      <c r="G44" s="207"/>
      <c r="H44" s="207"/>
      <c r="I44" s="207"/>
      <c r="J44" s="207"/>
      <c r="K44" s="207"/>
      <c r="L44" s="251"/>
      <c r="M44" s="207"/>
      <c r="N44" s="207"/>
      <c r="O44" s="207"/>
      <c r="P44" s="207"/>
      <c r="Q44" s="207"/>
      <c r="R44" s="207"/>
      <c r="S44" s="207"/>
      <c r="T44" s="207"/>
      <c r="U44" s="207"/>
      <c r="V44" s="109"/>
      <c r="W44" s="109"/>
      <c r="X44" s="251"/>
      <c r="Y44" s="251"/>
      <c r="Z44" s="207"/>
      <c r="AA44" s="207"/>
      <c r="AB44" s="207"/>
      <c r="AC44" s="207"/>
      <c r="AD44" s="207"/>
      <c r="AE44" s="251"/>
      <c r="AF44" s="251"/>
      <c r="AG44" s="207"/>
      <c r="AH44" s="207"/>
      <c r="AI44" s="207"/>
      <c r="AJ44" s="207"/>
      <c r="AK44" s="207"/>
    </row>
    <row r="45" spans="1:37">
      <c r="A45" s="237">
        <v>1</v>
      </c>
      <c r="B45" s="104"/>
      <c r="C45" s="237"/>
      <c r="D45" s="237"/>
      <c r="E45" s="237"/>
      <c r="F45" s="237"/>
      <c r="G45" s="104"/>
      <c r="H45" s="104"/>
      <c r="I45" s="104"/>
      <c r="J45" s="104"/>
      <c r="K45" s="251">
        <f>H45+I45+J45</f>
        <v>0</v>
      </c>
      <c r="L45" s="237"/>
      <c r="M45" s="251"/>
      <c r="N45" s="104"/>
      <c r="O45" s="237"/>
      <c r="P45" s="237"/>
      <c r="Q45" s="237"/>
      <c r="R45" s="251">
        <f>O45+P45+Q45</f>
        <v>0</v>
      </c>
      <c r="S45" s="251">
        <f t="shared" ref="S45:V47" si="14">G45-N45</f>
        <v>0</v>
      </c>
      <c r="T45" s="251">
        <f t="shared" si="14"/>
        <v>0</v>
      </c>
      <c r="U45" s="251">
        <f t="shared" si="14"/>
        <v>0</v>
      </c>
      <c r="V45" s="251">
        <f t="shared" si="14"/>
        <v>0</v>
      </c>
      <c r="W45" s="251">
        <f>T45+U45+V45</f>
        <v>0</v>
      </c>
      <c r="X45" s="237"/>
      <c r="Y45" s="237"/>
      <c r="Z45" s="104"/>
      <c r="AA45" s="104"/>
      <c r="AB45" s="104"/>
      <c r="AC45" s="104"/>
      <c r="AD45" s="251">
        <f>AA45+AB45+AC45</f>
        <v>0</v>
      </c>
      <c r="AE45" s="237"/>
      <c r="AF45" s="237"/>
      <c r="AG45" s="104"/>
      <c r="AH45" s="104"/>
      <c r="AI45" s="104"/>
      <c r="AJ45" s="104"/>
      <c r="AK45" s="251">
        <f>AH45+AI45+AJ45</f>
        <v>0</v>
      </c>
    </row>
    <row r="46" spans="1:37">
      <c r="A46" s="237">
        <v>2</v>
      </c>
      <c r="B46" s="104"/>
      <c r="C46" s="237"/>
      <c r="D46" s="237"/>
      <c r="E46" s="237"/>
      <c r="F46" s="237"/>
      <c r="G46" s="104"/>
      <c r="H46" s="104"/>
      <c r="I46" s="104"/>
      <c r="J46" s="104"/>
      <c r="K46" s="251">
        <f>H46+I46+J46</f>
        <v>0</v>
      </c>
      <c r="L46" s="237"/>
      <c r="M46" s="251"/>
      <c r="N46" s="104"/>
      <c r="O46" s="237"/>
      <c r="P46" s="237"/>
      <c r="Q46" s="237"/>
      <c r="R46" s="251">
        <f>O46+P46+Q46</f>
        <v>0</v>
      </c>
      <c r="S46" s="251">
        <f t="shared" si="14"/>
        <v>0</v>
      </c>
      <c r="T46" s="251">
        <f t="shared" si="14"/>
        <v>0</v>
      </c>
      <c r="U46" s="251">
        <f t="shared" si="14"/>
        <v>0</v>
      </c>
      <c r="V46" s="251">
        <f t="shared" si="14"/>
        <v>0</v>
      </c>
      <c r="W46" s="251">
        <f>T46+U46+V46</f>
        <v>0</v>
      </c>
      <c r="X46" s="237"/>
      <c r="Y46" s="237"/>
      <c r="Z46" s="104"/>
      <c r="AA46" s="104"/>
      <c r="AB46" s="104"/>
      <c r="AC46" s="104"/>
      <c r="AD46" s="251">
        <f>AA46+AB46+AC46</f>
        <v>0</v>
      </c>
      <c r="AE46" s="237"/>
      <c r="AF46" s="237"/>
      <c r="AG46" s="104"/>
      <c r="AH46" s="104"/>
      <c r="AI46" s="104"/>
      <c r="AJ46" s="104"/>
      <c r="AK46" s="251">
        <f>AH46+AI46+AJ46</f>
        <v>0</v>
      </c>
    </row>
    <row r="47" spans="1:37">
      <c r="A47" s="237">
        <v>3</v>
      </c>
      <c r="B47" s="252"/>
      <c r="C47" s="237"/>
      <c r="D47" s="237"/>
      <c r="E47" s="237"/>
      <c r="F47" s="237"/>
      <c r="G47" s="104"/>
      <c r="H47" s="104"/>
      <c r="I47" s="104"/>
      <c r="J47" s="104"/>
      <c r="K47" s="251">
        <f>H47+I47+J47</f>
        <v>0</v>
      </c>
      <c r="L47" s="237"/>
      <c r="M47" s="251"/>
      <c r="N47" s="104"/>
      <c r="O47" s="237"/>
      <c r="P47" s="237"/>
      <c r="Q47" s="237"/>
      <c r="R47" s="251">
        <f>O47+P47+Q47</f>
        <v>0</v>
      </c>
      <c r="S47" s="251">
        <f t="shared" si="14"/>
        <v>0</v>
      </c>
      <c r="T47" s="251">
        <f t="shared" si="14"/>
        <v>0</v>
      </c>
      <c r="U47" s="251">
        <f t="shared" si="14"/>
        <v>0</v>
      </c>
      <c r="V47" s="251">
        <f t="shared" si="14"/>
        <v>0</v>
      </c>
      <c r="W47" s="251">
        <f>T47+U47+V47</f>
        <v>0</v>
      </c>
      <c r="X47" s="237"/>
      <c r="Y47" s="237"/>
      <c r="Z47" s="104"/>
      <c r="AA47" s="104"/>
      <c r="AB47" s="104"/>
      <c r="AC47" s="104"/>
      <c r="AD47" s="251">
        <f>AA47+AB47+AC47</f>
        <v>0</v>
      </c>
      <c r="AE47" s="237"/>
      <c r="AF47" s="237"/>
      <c r="AG47" s="104"/>
      <c r="AH47" s="104"/>
      <c r="AI47" s="104"/>
      <c r="AJ47" s="104"/>
      <c r="AK47" s="251">
        <f>AH47+AI47+AJ47</f>
        <v>0</v>
      </c>
    </row>
    <row r="48" spans="1:37" s="254" customFormat="1" ht="27">
      <c r="A48" s="249"/>
      <c r="B48" s="257" t="s">
        <v>236</v>
      </c>
      <c r="C48" s="253" t="s">
        <v>1</v>
      </c>
      <c r="D48" s="253" t="s">
        <v>1</v>
      </c>
      <c r="E48" s="253" t="s">
        <v>1</v>
      </c>
      <c r="F48" s="253" t="s">
        <v>1</v>
      </c>
      <c r="G48" s="253">
        <f>SUM(G45:G47)</f>
        <v>0</v>
      </c>
      <c r="H48" s="253">
        <f>SUM(H45:H47)</f>
        <v>0</v>
      </c>
      <c r="I48" s="253">
        <f>SUM(I45:I47)</f>
        <v>0</v>
      </c>
      <c r="J48" s="253">
        <f>SUM(J45:J47)</f>
        <v>0</v>
      </c>
      <c r="K48" s="253">
        <f>SUM(K45:K47)</f>
        <v>0</v>
      </c>
      <c r="L48" s="253" t="s">
        <v>1</v>
      </c>
      <c r="M48" s="253"/>
      <c r="N48" s="253">
        <f t="shared" ref="N48:W48" si="15">SUM(N45:N47)</f>
        <v>0</v>
      </c>
      <c r="O48" s="253">
        <f t="shared" si="15"/>
        <v>0</v>
      </c>
      <c r="P48" s="253">
        <f t="shared" si="15"/>
        <v>0</v>
      </c>
      <c r="Q48" s="253">
        <f t="shared" si="15"/>
        <v>0</v>
      </c>
      <c r="R48" s="253">
        <f t="shared" si="15"/>
        <v>0</v>
      </c>
      <c r="S48" s="253">
        <f t="shared" si="15"/>
        <v>0</v>
      </c>
      <c r="T48" s="253">
        <f t="shared" si="15"/>
        <v>0</v>
      </c>
      <c r="U48" s="253">
        <f t="shared" si="15"/>
        <v>0</v>
      </c>
      <c r="V48" s="253">
        <f t="shared" si="15"/>
        <v>0</v>
      </c>
      <c r="W48" s="253">
        <f t="shared" si="15"/>
        <v>0</v>
      </c>
      <c r="X48" s="253" t="s">
        <v>1</v>
      </c>
      <c r="Y48" s="253" t="s">
        <v>1</v>
      </c>
      <c r="Z48" s="253">
        <f>SUM(Z45:Z47)</f>
        <v>0</v>
      </c>
      <c r="AA48" s="253">
        <f>SUM(AA45:AA47)</f>
        <v>0</v>
      </c>
      <c r="AB48" s="253">
        <f>SUM(AB45:AB47)</f>
        <v>0</v>
      </c>
      <c r="AC48" s="253">
        <f>SUM(AC45:AC47)</f>
        <v>0</v>
      </c>
      <c r="AD48" s="253">
        <f>SUM(AD45:AD47)</f>
        <v>0</v>
      </c>
      <c r="AE48" s="253" t="s">
        <v>1</v>
      </c>
      <c r="AF48" s="253" t="s">
        <v>1</v>
      </c>
      <c r="AG48" s="253">
        <f>SUM(AG45:AG47)</f>
        <v>0</v>
      </c>
      <c r="AH48" s="253">
        <f>SUM(AH45:AH47)</f>
        <v>0</v>
      </c>
      <c r="AI48" s="253">
        <f>SUM(AI45:AI47)</f>
        <v>0</v>
      </c>
      <c r="AJ48" s="253">
        <f>SUM(AJ45:AJ47)</f>
        <v>0</v>
      </c>
      <c r="AK48" s="253">
        <f>SUM(AK45:AK47)</f>
        <v>0</v>
      </c>
    </row>
    <row r="49" spans="1:37" s="254" customFormat="1" ht="30">
      <c r="A49" s="249"/>
      <c r="B49" s="334" t="s">
        <v>247</v>
      </c>
      <c r="C49" s="253" t="s">
        <v>1</v>
      </c>
      <c r="D49" s="253" t="s">
        <v>1</v>
      </c>
      <c r="E49" s="253" t="s">
        <v>1</v>
      </c>
      <c r="F49" s="253" t="s">
        <v>1</v>
      </c>
      <c r="G49" s="253">
        <f>G43+G48</f>
        <v>0</v>
      </c>
      <c r="H49" s="253">
        <f>H43+H48</f>
        <v>0</v>
      </c>
      <c r="I49" s="253">
        <f>I43+I48</f>
        <v>0</v>
      </c>
      <c r="J49" s="253">
        <f>J43+J48</f>
        <v>0</v>
      </c>
      <c r="K49" s="253">
        <f>K43+K48</f>
        <v>0</v>
      </c>
      <c r="L49" s="253" t="s">
        <v>1</v>
      </c>
      <c r="M49" s="253"/>
      <c r="N49" s="253">
        <f t="shared" ref="N49:W49" si="16">N43+N48</f>
        <v>0</v>
      </c>
      <c r="O49" s="253">
        <f t="shared" si="16"/>
        <v>0</v>
      </c>
      <c r="P49" s="253">
        <f t="shared" si="16"/>
        <v>0</v>
      </c>
      <c r="Q49" s="253">
        <f t="shared" si="16"/>
        <v>0</v>
      </c>
      <c r="R49" s="253">
        <f t="shared" si="16"/>
        <v>0</v>
      </c>
      <c r="S49" s="253">
        <f t="shared" si="16"/>
        <v>0</v>
      </c>
      <c r="T49" s="253">
        <f t="shared" si="16"/>
        <v>0</v>
      </c>
      <c r="U49" s="253">
        <f t="shared" si="16"/>
        <v>0</v>
      </c>
      <c r="V49" s="253">
        <f t="shared" si="16"/>
        <v>0</v>
      </c>
      <c r="W49" s="253">
        <f t="shared" si="16"/>
        <v>0</v>
      </c>
      <c r="X49" s="253" t="s">
        <v>1</v>
      </c>
      <c r="Y49" s="253" t="s">
        <v>1</v>
      </c>
      <c r="Z49" s="253">
        <f>Z43+Z48</f>
        <v>0</v>
      </c>
      <c r="AA49" s="253">
        <f>AA43+AA48</f>
        <v>0</v>
      </c>
      <c r="AB49" s="253">
        <f>AB43+AB48</f>
        <v>0</v>
      </c>
      <c r="AC49" s="253">
        <f>AC43+AC48</f>
        <v>0</v>
      </c>
      <c r="AD49" s="253">
        <f>AD43+AD48</f>
        <v>0</v>
      </c>
      <c r="AE49" s="253" t="s">
        <v>1</v>
      </c>
      <c r="AF49" s="253" t="s">
        <v>1</v>
      </c>
      <c r="AG49" s="253">
        <f>AG43+AG48</f>
        <v>0</v>
      </c>
      <c r="AH49" s="253">
        <f>AH43+AH48</f>
        <v>0</v>
      </c>
      <c r="AI49" s="253">
        <f>AI43+AI48</f>
        <v>0</v>
      </c>
      <c r="AJ49" s="253">
        <f>AJ43+AJ48</f>
        <v>0</v>
      </c>
      <c r="AK49" s="253">
        <f>AK43+AK48</f>
        <v>0</v>
      </c>
    </row>
    <row r="50" spans="1:37">
      <c r="A50" s="237"/>
      <c r="B50" s="104"/>
      <c r="C50" s="251"/>
      <c r="D50" s="251"/>
      <c r="E50" s="251"/>
      <c r="F50" s="251"/>
      <c r="G50" s="104"/>
      <c r="H50" s="104"/>
      <c r="I50" s="104"/>
      <c r="J50" s="104"/>
      <c r="K50" s="104"/>
      <c r="L50" s="251"/>
      <c r="M50" s="251"/>
      <c r="N50" s="104"/>
      <c r="O50" s="104"/>
      <c r="P50" s="104"/>
      <c r="Q50" s="104"/>
      <c r="R50" s="104"/>
      <c r="S50" s="104"/>
      <c r="T50" s="104"/>
      <c r="U50" s="104"/>
      <c r="V50" s="109"/>
      <c r="W50" s="109"/>
      <c r="X50" s="251"/>
      <c r="Y50" s="251"/>
      <c r="Z50" s="104"/>
      <c r="AA50" s="104"/>
      <c r="AB50" s="104"/>
      <c r="AC50" s="104"/>
      <c r="AD50" s="104"/>
      <c r="AE50" s="251"/>
      <c r="AF50" s="251"/>
      <c r="AG50" s="104"/>
      <c r="AH50" s="104"/>
      <c r="AI50" s="104"/>
      <c r="AJ50" s="104"/>
      <c r="AK50" s="104"/>
    </row>
    <row r="51" spans="1:37" ht="53.4">
      <c r="A51" s="249" t="s">
        <v>24</v>
      </c>
      <c r="B51" s="250" t="s">
        <v>433</v>
      </c>
      <c r="C51" s="251"/>
      <c r="D51" s="251"/>
      <c r="E51" s="251"/>
      <c r="F51" s="251"/>
      <c r="G51" s="250"/>
      <c r="H51" s="250"/>
      <c r="I51" s="250"/>
      <c r="J51" s="250"/>
      <c r="K51" s="250"/>
      <c r="L51" s="251"/>
      <c r="M51" s="251"/>
      <c r="N51" s="250"/>
      <c r="O51" s="250"/>
      <c r="P51" s="250"/>
      <c r="Q51" s="250"/>
      <c r="R51" s="250"/>
      <c r="S51" s="250"/>
      <c r="T51" s="250"/>
      <c r="U51" s="250"/>
      <c r="V51" s="109"/>
      <c r="W51" s="109"/>
      <c r="X51" s="251"/>
      <c r="Y51" s="251"/>
      <c r="Z51" s="250"/>
      <c r="AA51" s="250"/>
      <c r="AB51" s="250"/>
      <c r="AC51" s="250"/>
      <c r="AD51" s="250"/>
      <c r="AE51" s="251"/>
      <c r="AF51" s="251"/>
      <c r="AG51" s="250"/>
      <c r="AH51" s="250"/>
      <c r="AI51" s="250"/>
      <c r="AJ51" s="250"/>
      <c r="AK51" s="250"/>
    </row>
    <row r="52" spans="1:37">
      <c r="A52" s="237"/>
      <c r="B52" s="207" t="s">
        <v>197</v>
      </c>
      <c r="C52" s="251"/>
      <c r="D52" s="251"/>
      <c r="E52" s="251"/>
      <c r="F52" s="251"/>
      <c r="G52" s="207"/>
      <c r="H52" s="207"/>
      <c r="I52" s="207"/>
      <c r="J52" s="207"/>
      <c r="K52" s="207"/>
      <c r="L52" s="251"/>
      <c r="M52" s="251"/>
      <c r="N52" s="207"/>
      <c r="O52" s="207"/>
      <c r="P52" s="207"/>
      <c r="Q52" s="207"/>
      <c r="R52" s="207"/>
      <c r="S52" s="207"/>
      <c r="T52" s="207"/>
      <c r="U52" s="207"/>
      <c r="V52" s="109"/>
      <c r="W52" s="109"/>
      <c r="X52" s="251"/>
      <c r="Y52" s="251"/>
      <c r="Z52" s="207"/>
      <c r="AA52" s="207"/>
      <c r="AB52" s="207"/>
      <c r="AC52" s="207"/>
      <c r="AD52" s="207"/>
      <c r="AE52" s="251"/>
      <c r="AF52" s="251"/>
      <c r="AG52" s="207"/>
      <c r="AH52" s="207"/>
      <c r="AI52" s="207"/>
      <c r="AJ52" s="207"/>
      <c r="AK52" s="207"/>
    </row>
    <row r="53" spans="1:37">
      <c r="A53" s="237">
        <v>1</v>
      </c>
      <c r="B53" s="104"/>
      <c r="C53" s="237"/>
      <c r="D53" s="251" t="s">
        <v>1</v>
      </c>
      <c r="E53" s="251" t="s">
        <v>1</v>
      </c>
      <c r="F53" s="251" t="s">
        <v>1</v>
      </c>
      <c r="G53" s="104"/>
      <c r="H53" s="237"/>
      <c r="I53" s="237"/>
      <c r="J53" s="237"/>
      <c r="K53" s="251">
        <f>H53+I53+J53</f>
        <v>0</v>
      </c>
      <c r="L53" s="251" t="s">
        <v>1</v>
      </c>
      <c r="M53" s="251"/>
      <c r="N53" s="104"/>
      <c r="O53" s="237"/>
      <c r="P53" s="237"/>
      <c r="Q53" s="237"/>
      <c r="R53" s="251">
        <f>O53+P53+Q53</f>
        <v>0</v>
      </c>
      <c r="S53" s="251">
        <f t="shared" ref="S53:V55" si="17">G53-N53</f>
        <v>0</v>
      </c>
      <c r="T53" s="251">
        <f t="shared" si="17"/>
        <v>0</v>
      </c>
      <c r="U53" s="251">
        <f t="shared" si="17"/>
        <v>0</v>
      </c>
      <c r="V53" s="251">
        <f t="shared" si="17"/>
        <v>0</v>
      </c>
      <c r="W53" s="251">
        <f>T53+U53+V53</f>
        <v>0</v>
      </c>
      <c r="X53" s="251" t="s">
        <v>1</v>
      </c>
      <c r="Y53" s="251" t="s">
        <v>1</v>
      </c>
      <c r="Z53" s="104"/>
      <c r="AA53" s="237"/>
      <c r="AB53" s="237"/>
      <c r="AC53" s="237"/>
      <c r="AD53" s="251">
        <f>AA53+AB53+AC53</f>
        <v>0</v>
      </c>
      <c r="AE53" s="251" t="s">
        <v>1</v>
      </c>
      <c r="AF53" s="251" t="s">
        <v>1</v>
      </c>
      <c r="AG53" s="104"/>
      <c r="AH53" s="237"/>
      <c r="AI53" s="237"/>
      <c r="AJ53" s="237"/>
      <c r="AK53" s="251">
        <f>AH53+AI53+AJ53</f>
        <v>0</v>
      </c>
    </row>
    <row r="54" spans="1:37">
      <c r="A54" s="237">
        <v>2</v>
      </c>
      <c r="B54" s="104"/>
      <c r="C54" s="237"/>
      <c r="D54" s="251" t="s">
        <v>1</v>
      </c>
      <c r="E54" s="251" t="s">
        <v>1</v>
      </c>
      <c r="F54" s="251" t="s">
        <v>1</v>
      </c>
      <c r="G54" s="104"/>
      <c r="H54" s="237"/>
      <c r="I54" s="237"/>
      <c r="J54" s="237"/>
      <c r="K54" s="251">
        <f>H54+I54+J54</f>
        <v>0</v>
      </c>
      <c r="L54" s="251" t="s">
        <v>1</v>
      </c>
      <c r="M54" s="251"/>
      <c r="N54" s="104"/>
      <c r="O54" s="237"/>
      <c r="P54" s="237"/>
      <c r="Q54" s="237"/>
      <c r="R54" s="251">
        <f>O54+P54+Q54</f>
        <v>0</v>
      </c>
      <c r="S54" s="251">
        <f t="shared" si="17"/>
        <v>0</v>
      </c>
      <c r="T54" s="251">
        <f t="shared" si="17"/>
        <v>0</v>
      </c>
      <c r="U54" s="251">
        <f t="shared" si="17"/>
        <v>0</v>
      </c>
      <c r="V54" s="251">
        <f t="shared" si="17"/>
        <v>0</v>
      </c>
      <c r="W54" s="251">
        <f>T54+U54+V54</f>
        <v>0</v>
      </c>
      <c r="X54" s="251" t="s">
        <v>1</v>
      </c>
      <c r="Y54" s="251" t="s">
        <v>1</v>
      </c>
      <c r="Z54" s="104"/>
      <c r="AA54" s="237"/>
      <c r="AB54" s="237"/>
      <c r="AC54" s="237"/>
      <c r="AD54" s="251">
        <f>AA54+AB54+AC54</f>
        <v>0</v>
      </c>
      <c r="AE54" s="251" t="s">
        <v>1</v>
      </c>
      <c r="AF54" s="251" t="s">
        <v>1</v>
      </c>
      <c r="AG54" s="104"/>
      <c r="AH54" s="237"/>
      <c r="AI54" s="237"/>
      <c r="AJ54" s="237"/>
      <c r="AK54" s="251">
        <f>AH54+AI54+AJ54</f>
        <v>0</v>
      </c>
    </row>
    <row r="55" spans="1:37">
      <c r="A55" s="237">
        <v>3</v>
      </c>
      <c r="B55" s="104"/>
      <c r="C55" s="237"/>
      <c r="D55" s="251" t="s">
        <v>1</v>
      </c>
      <c r="E55" s="251" t="s">
        <v>1</v>
      </c>
      <c r="F55" s="251" t="s">
        <v>1</v>
      </c>
      <c r="G55" s="104"/>
      <c r="H55" s="237"/>
      <c r="I55" s="237"/>
      <c r="J55" s="237"/>
      <c r="K55" s="251">
        <f>H55+I55+J55</f>
        <v>0</v>
      </c>
      <c r="L55" s="251" t="s">
        <v>1</v>
      </c>
      <c r="M55" s="251"/>
      <c r="N55" s="104"/>
      <c r="O55" s="237"/>
      <c r="P55" s="237"/>
      <c r="Q55" s="237"/>
      <c r="R55" s="251">
        <f>O55+P55+Q55</f>
        <v>0</v>
      </c>
      <c r="S55" s="251">
        <f t="shared" si="17"/>
        <v>0</v>
      </c>
      <c r="T55" s="251">
        <f t="shared" si="17"/>
        <v>0</v>
      </c>
      <c r="U55" s="251">
        <f t="shared" si="17"/>
        <v>0</v>
      </c>
      <c r="V55" s="251">
        <f t="shared" si="17"/>
        <v>0</v>
      </c>
      <c r="W55" s="251">
        <f>T55+U55+V55</f>
        <v>0</v>
      </c>
      <c r="X55" s="251" t="s">
        <v>1</v>
      </c>
      <c r="Y55" s="251" t="s">
        <v>1</v>
      </c>
      <c r="Z55" s="104"/>
      <c r="AA55" s="237"/>
      <c r="AB55" s="237"/>
      <c r="AC55" s="237"/>
      <c r="AD55" s="251">
        <f>AA55+AB55+AC55</f>
        <v>0</v>
      </c>
      <c r="AE55" s="251" t="s">
        <v>1</v>
      </c>
      <c r="AF55" s="251" t="s">
        <v>1</v>
      </c>
      <c r="AG55" s="104"/>
      <c r="AH55" s="237"/>
      <c r="AI55" s="237"/>
      <c r="AJ55" s="237"/>
      <c r="AK55" s="251">
        <f>AH55+AI55+AJ55</f>
        <v>0</v>
      </c>
    </row>
    <row r="56" spans="1:37" s="254" customFormat="1">
      <c r="A56" s="249"/>
      <c r="B56" s="252" t="s">
        <v>112</v>
      </c>
      <c r="C56" s="253" t="s">
        <v>1</v>
      </c>
      <c r="D56" s="253" t="s">
        <v>1</v>
      </c>
      <c r="E56" s="253" t="s">
        <v>1</v>
      </c>
      <c r="F56" s="253" t="s">
        <v>1</v>
      </c>
      <c r="G56" s="253">
        <f t="shared" ref="G56:Q56" si="18">SUM(G53:G55)</f>
        <v>0</v>
      </c>
      <c r="H56" s="253">
        <f t="shared" si="18"/>
        <v>0</v>
      </c>
      <c r="I56" s="253">
        <f t="shared" si="18"/>
        <v>0</v>
      </c>
      <c r="J56" s="253">
        <f t="shared" si="18"/>
        <v>0</v>
      </c>
      <c r="K56" s="253">
        <f t="shared" si="18"/>
        <v>0</v>
      </c>
      <c r="L56" s="253" t="s">
        <v>1</v>
      </c>
      <c r="M56" s="253" t="s">
        <v>1</v>
      </c>
      <c r="N56" s="253">
        <f t="shared" si="18"/>
        <v>0</v>
      </c>
      <c r="O56" s="253">
        <f t="shared" si="18"/>
        <v>0</v>
      </c>
      <c r="P56" s="253">
        <f t="shared" si="18"/>
        <v>0</v>
      </c>
      <c r="Q56" s="253">
        <f t="shared" si="18"/>
        <v>0</v>
      </c>
      <c r="R56" s="253">
        <f t="shared" ref="R56:W56" si="19">SUM(R53:R55)</f>
        <v>0</v>
      </c>
      <c r="S56" s="253">
        <f t="shared" si="19"/>
        <v>0</v>
      </c>
      <c r="T56" s="253">
        <f t="shared" si="19"/>
        <v>0</v>
      </c>
      <c r="U56" s="253">
        <f t="shared" si="19"/>
        <v>0</v>
      </c>
      <c r="V56" s="253">
        <f t="shared" si="19"/>
        <v>0</v>
      </c>
      <c r="W56" s="253">
        <f t="shared" si="19"/>
        <v>0</v>
      </c>
      <c r="X56" s="253" t="s">
        <v>1</v>
      </c>
      <c r="Y56" s="253" t="s">
        <v>1</v>
      </c>
      <c r="Z56" s="253">
        <f>SUM(Z53:Z55)</f>
        <v>0</v>
      </c>
      <c r="AA56" s="253">
        <f>SUM(AA53:AA55)</f>
        <v>0</v>
      </c>
      <c r="AB56" s="253">
        <f>SUM(AB53:AB55)</f>
        <v>0</v>
      </c>
      <c r="AC56" s="253">
        <f>SUM(AC53:AC55)</f>
        <v>0</v>
      </c>
      <c r="AD56" s="253">
        <f>SUM(AD53:AD55)</f>
        <v>0</v>
      </c>
      <c r="AE56" s="253" t="s">
        <v>1</v>
      </c>
      <c r="AF56" s="253" t="s">
        <v>1</v>
      </c>
      <c r="AG56" s="253">
        <f>SUM(AG53:AG55)</f>
        <v>0</v>
      </c>
      <c r="AH56" s="253">
        <f>SUM(AH53:AH55)</f>
        <v>0</v>
      </c>
      <c r="AI56" s="253">
        <f>SUM(AI53:AI55)</f>
        <v>0</v>
      </c>
      <c r="AJ56" s="253">
        <f>SUM(AJ53:AJ55)</f>
        <v>0</v>
      </c>
      <c r="AK56" s="253">
        <f>SUM(AK53:AK55)</f>
        <v>0</v>
      </c>
    </row>
    <row r="57" spans="1:37">
      <c r="A57" s="237"/>
      <c r="B57" s="104"/>
      <c r="C57" s="251"/>
      <c r="D57" s="251"/>
      <c r="E57" s="251"/>
      <c r="F57" s="251"/>
      <c r="G57" s="104"/>
      <c r="H57" s="251"/>
      <c r="I57" s="251"/>
      <c r="J57" s="251"/>
      <c r="K57" s="251"/>
      <c r="L57" s="251"/>
      <c r="M57" s="251"/>
      <c r="N57" s="104"/>
      <c r="O57" s="251"/>
      <c r="P57" s="251"/>
      <c r="Q57" s="251"/>
      <c r="R57" s="104"/>
      <c r="S57" s="104"/>
      <c r="T57" s="104"/>
      <c r="U57" s="104"/>
      <c r="V57" s="109"/>
      <c r="W57" s="109"/>
      <c r="X57" s="251"/>
      <c r="Y57" s="251"/>
      <c r="Z57" s="104"/>
      <c r="AA57" s="251"/>
      <c r="AB57" s="251"/>
      <c r="AC57" s="251"/>
      <c r="AD57" s="251"/>
      <c r="AE57" s="251"/>
      <c r="AF57" s="251"/>
      <c r="AG57" s="104"/>
      <c r="AH57" s="251"/>
      <c r="AI57" s="251"/>
      <c r="AJ57" s="251"/>
      <c r="AK57" s="251"/>
    </row>
    <row r="58" spans="1:37" s="618" customFormat="1" ht="29.25" customHeight="1">
      <c r="A58" s="616"/>
      <c r="B58" s="617" t="s">
        <v>446</v>
      </c>
      <c r="C58" s="372" t="s">
        <v>1</v>
      </c>
      <c r="D58" s="372" t="s">
        <v>1</v>
      </c>
      <c r="E58" s="372" t="s">
        <v>1</v>
      </c>
      <c r="F58" s="372" t="s">
        <v>1</v>
      </c>
      <c r="G58" s="372">
        <f>+G12+G18+G34+G49+G56</f>
        <v>0</v>
      </c>
      <c r="H58" s="372">
        <f t="shared" ref="H58:W58" si="20">+H12+H18+H34+H49+H56</f>
        <v>0</v>
      </c>
      <c r="I58" s="372">
        <f t="shared" si="20"/>
        <v>0</v>
      </c>
      <c r="J58" s="372">
        <f t="shared" si="20"/>
        <v>0</v>
      </c>
      <c r="K58" s="372">
        <f t="shared" si="20"/>
        <v>0</v>
      </c>
      <c r="L58" s="372" t="s">
        <v>1</v>
      </c>
      <c r="M58" s="372"/>
      <c r="N58" s="372">
        <f t="shared" si="20"/>
        <v>0</v>
      </c>
      <c r="O58" s="372">
        <f t="shared" si="20"/>
        <v>0</v>
      </c>
      <c r="P58" s="372">
        <f t="shared" si="20"/>
        <v>0</v>
      </c>
      <c r="Q58" s="372">
        <f t="shared" si="20"/>
        <v>0</v>
      </c>
      <c r="R58" s="372">
        <f t="shared" si="20"/>
        <v>0</v>
      </c>
      <c r="S58" s="372">
        <f t="shared" si="20"/>
        <v>0</v>
      </c>
      <c r="T58" s="372">
        <f t="shared" si="20"/>
        <v>0</v>
      </c>
      <c r="U58" s="372">
        <f t="shared" si="20"/>
        <v>0</v>
      </c>
      <c r="V58" s="372">
        <f t="shared" si="20"/>
        <v>0</v>
      </c>
      <c r="W58" s="372">
        <f t="shared" si="20"/>
        <v>0</v>
      </c>
      <c r="X58" s="372" t="s">
        <v>1</v>
      </c>
      <c r="Y58" s="372" t="s">
        <v>1</v>
      </c>
      <c r="Z58" s="372">
        <f>+Z12+Z18+Z34+Z49+Z56</f>
        <v>0</v>
      </c>
      <c r="AA58" s="372">
        <f>+AA12+AA18+AA34+AA49+AA56</f>
        <v>0</v>
      </c>
      <c r="AB58" s="372">
        <f>+AB12+AB18+AB34+AB49+AB56</f>
        <v>0</v>
      </c>
      <c r="AC58" s="372">
        <f>+AC12+AC18+AC34+AC49+AC56</f>
        <v>0</v>
      </c>
      <c r="AD58" s="372">
        <f>+AD12+AD18+AD34+AD49+AD56</f>
        <v>0</v>
      </c>
      <c r="AE58" s="372" t="s">
        <v>1</v>
      </c>
      <c r="AF58" s="372" t="s">
        <v>1</v>
      </c>
      <c r="AG58" s="372">
        <f>+AG12+AG18+AG34+AG49+AG56</f>
        <v>0</v>
      </c>
      <c r="AH58" s="372">
        <f>+AH12+AH18+AH34+AH49+AH56</f>
        <v>0</v>
      </c>
      <c r="AI58" s="372">
        <f>+AI12+AI18+AI34+AI49+AI56</f>
        <v>0</v>
      </c>
      <c r="AJ58" s="372">
        <f>+AJ12+AJ18+AJ34+AJ49+AJ56</f>
        <v>0</v>
      </c>
      <c r="AK58" s="372">
        <f>+AK12+AK18+AK34+AK49+AK56</f>
        <v>0</v>
      </c>
    </row>
    <row r="59" spans="1:37" s="16" customFormat="1">
      <c r="A59" s="43"/>
      <c r="B59" s="258"/>
      <c r="C59" s="259"/>
      <c r="D59" s="43"/>
      <c r="E59" s="43"/>
      <c r="F59" s="43"/>
      <c r="G59" s="258"/>
      <c r="H59" s="43"/>
      <c r="I59" s="43"/>
      <c r="J59" s="43"/>
      <c r="K59" s="43"/>
      <c r="L59" s="43"/>
      <c r="M59" s="43"/>
      <c r="N59" s="258"/>
      <c r="O59" s="43" t="s">
        <v>0</v>
      </c>
      <c r="P59" s="43"/>
      <c r="Q59" s="43"/>
      <c r="R59" s="5"/>
      <c r="S59" s="5"/>
      <c r="T59" s="5"/>
      <c r="U59" s="5"/>
      <c r="X59" s="43"/>
      <c r="Y59" s="43"/>
      <c r="Z59" s="258"/>
      <c r="AA59" s="43"/>
      <c r="AB59" s="43"/>
      <c r="AC59" s="43"/>
      <c r="AD59" s="43"/>
      <c r="AE59" s="43"/>
      <c r="AF59" s="43"/>
      <c r="AG59" s="258"/>
      <c r="AH59" s="43"/>
      <c r="AI59" s="43"/>
      <c r="AJ59" s="43"/>
      <c r="AK59" s="43"/>
    </row>
    <row r="61" spans="1:37">
      <c r="B61" s="5" t="s">
        <v>239</v>
      </c>
    </row>
    <row r="62" spans="1:37" ht="27.75" customHeight="1">
      <c r="B62" s="191" t="s">
        <v>432</v>
      </c>
      <c r="C62" s="191"/>
      <c r="D62" s="331"/>
      <c r="E62" s="331"/>
      <c r="F62" s="331"/>
      <c r="G62" s="331"/>
      <c r="L62" s="331"/>
      <c r="X62" s="331"/>
      <c r="Y62" s="331"/>
      <c r="Z62" s="331"/>
      <c r="AE62" s="331"/>
      <c r="AF62" s="331"/>
      <c r="AG62" s="331"/>
    </row>
    <row r="63" spans="1:37" ht="48" customHeight="1">
      <c r="B63" s="813" t="s">
        <v>431</v>
      </c>
      <c r="C63" s="814"/>
      <c r="D63" s="814"/>
      <c r="E63" s="814"/>
      <c r="F63" s="814"/>
      <c r="G63" s="814"/>
      <c r="H63" s="814"/>
      <c r="I63" s="814"/>
    </row>
    <row r="64" spans="1:37" ht="29.25" customHeight="1">
      <c r="B64" s="630" t="s">
        <v>573</v>
      </c>
      <c r="C64" s="331"/>
      <c r="D64" s="331"/>
      <c r="E64" s="331"/>
      <c r="F64" s="331"/>
      <c r="G64" s="331"/>
      <c r="L64" s="331"/>
      <c r="X64" s="331"/>
      <c r="Y64" s="331"/>
      <c r="Z64" s="331"/>
      <c r="AE64" s="331"/>
      <c r="AF64" s="331"/>
      <c r="AG64" s="331"/>
    </row>
    <row r="65" spans="2:10" ht="36" customHeight="1">
      <c r="B65" s="824" t="s">
        <v>578</v>
      </c>
      <c r="C65" s="824"/>
      <c r="D65" s="824"/>
      <c r="E65" s="824"/>
      <c r="F65" s="824"/>
      <c r="G65" s="824"/>
      <c r="H65" s="824"/>
      <c r="I65" s="824"/>
      <c r="J65" s="824"/>
    </row>
  </sheetData>
  <mergeCells count="5">
    <mergeCell ref="P2:R2"/>
    <mergeCell ref="N4:R4"/>
    <mergeCell ref="S4:W4"/>
    <mergeCell ref="B63:I63"/>
    <mergeCell ref="B65:J65"/>
  </mergeCells>
  <phoneticPr fontId="2" type="noConversion"/>
  <pageMargins left="0.75" right="0.75" top="1" bottom="1" header="0.5" footer="0.5"/>
  <pageSetup orientation="portrait" horizontalDpi="4294967294" vertic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workbookViewId="0"/>
  </sheetViews>
  <sheetFormatPr defaultColWidth="9.109375" defaultRowHeight="15"/>
  <cols>
    <col min="1" max="1" width="3.5546875" style="4" customWidth="1"/>
    <col min="2" max="2" width="27.44140625" style="5" customWidth="1"/>
    <col min="3" max="3" width="18.109375" style="5" customWidth="1"/>
    <col min="4" max="4" width="8.109375" style="5" customWidth="1"/>
    <col min="5" max="5" width="12.5546875" style="5" customWidth="1"/>
    <col min="6" max="6" width="11.5546875" style="5" customWidth="1"/>
    <col min="7" max="7" width="10.5546875" style="5" customWidth="1"/>
    <col min="8" max="8" width="12.109375" style="5" customWidth="1"/>
    <col min="9" max="9" width="8" style="5" customWidth="1"/>
    <col min="10" max="10" width="13.33203125" style="5" customWidth="1"/>
    <col min="11" max="11" width="10.5546875" style="5" customWidth="1"/>
    <col min="12" max="12" width="9" style="5" customWidth="1"/>
    <col min="13" max="14" width="10.5546875" style="5" customWidth="1"/>
    <col min="15" max="15" width="8" style="5" customWidth="1"/>
    <col min="16" max="16" width="11.5546875" style="5" customWidth="1"/>
    <col min="17" max="19" width="9.6640625" style="5" customWidth="1"/>
    <col min="20" max="20" width="9.88671875" style="21" customWidth="1"/>
    <col min="21" max="24" width="12.33203125" style="5" customWidth="1"/>
    <col min="25" max="25" width="12.5546875" style="5" customWidth="1"/>
    <col min="26" max="26" width="11.5546875" style="5" customWidth="1"/>
    <col min="27" max="27" width="10.5546875" style="5" customWidth="1"/>
    <col min="28" max="28" width="12.109375" style="5" customWidth="1"/>
    <col min="29" max="29" width="8" style="5" customWidth="1"/>
    <col min="30" max="30" width="13.33203125" style="5" customWidth="1"/>
    <col min="31" max="31" width="10.5546875" style="5" customWidth="1"/>
    <col min="32" max="32" width="9" style="5" customWidth="1"/>
    <col min="33" max="33" width="10.5546875" style="5" customWidth="1"/>
    <col min="34" max="34" width="12.5546875" style="5" customWidth="1"/>
    <col min="35" max="35" width="11.5546875" style="5" customWidth="1"/>
    <col min="36" max="36" width="10.5546875" style="5" customWidth="1"/>
    <col min="37" max="37" width="12.109375" style="5" customWidth="1"/>
    <col min="38" max="38" width="8" style="5" customWidth="1"/>
    <col min="39" max="39" width="13.33203125" style="5" customWidth="1"/>
    <col min="40" max="40" width="10.5546875" style="5" customWidth="1"/>
    <col min="41" max="41" width="9" style="5" customWidth="1"/>
    <col min="42" max="42" width="10.5546875" style="5" customWidth="1"/>
    <col min="43" max="16384" width="9.109375" style="5"/>
  </cols>
  <sheetData>
    <row r="1" spans="1:43" ht="15.6">
      <c r="A1" s="32"/>
      <c r="B1" s="241" t="s">
        <v>226</v>
      </c>
      <c r="C1" s="33"/>
      <c r="D1" s="33"/>
      <c r="E1" s="33"/>
      <c r="F1" s="33"/>
      <c r="G1" s="33"/>
      <c r="H1" s="33"/>
      <c r="I1" s="33"/>
      <c r="J1" s="33"/>
      <c r="K1" s="3"/>
      <c r="L1" s="32"/>
      <c r="M1" s="137" t="s">
        <v>240</v>
      </c>
      <c r="N1" s="137"/>
      <c r="O1" s="33"/>
      <c r="P1" s="138"/>
      <c r="Q1" s="32"/>
      <c r="R1" s="137"/>
      <c r="S1" s="33"/>
      <c r="T1" s="370"/>
      <c r="U1" s="33"/>
      <c r="V1" s="138"/>
      <c r="W1" s="33"/>
      <c r="X1" s="138"/>
      <c r="Y1" s="190"/>
      <c r="Z1" s="190"/>
      <c r="AA1" s="190"/>
      <c r="AB1" s="190"/>
      <c r="AC1" s="190"/>
      <c r="AD1" s="190"/>
      <c r="AE1" s="3"/>
      <c r="AF1" s="335"/>
      <c r="AG1" s="137"/>
      <c r="AH1" s="190"/>
      <c r="AI1" s="190"/>
      <c r="AJ1" s="190"/>
      <c r="AK1" s="190"/>
      <c r="AL1" s="190"/>
      <c r="AM1" s="190"/>
      <c r="AN1" s="3"/>
      <c r="AO1" s="335"/>
      <c r="AP1" s="137"/>
      <c r="AQ1" s="191"/>
    </row>
    <row r="2" spans="1:43" ht="16.5" customHeight="1" thickBot="1">
      <c r="A2" s="32"/>
      <c r="B2" s="24"/>
      <c r="C2" s="187"/>
      <c r="D2" s="187"/>
      <c r="E2" s="187"/>
      <c r="F2" s="187"/>
      <c r="G2" s="187"/>
      <c r="H2" s="187"/>
      <c r="I2" s="24"/>
      <c r="J2" s="187"/>
      <c r="K2" s="188"/>
      <c r="M2" s="448" t="s">
        <v>27</v>
      </c>
      <c r="N2" s="152"/>
      <c r="O2" s="152"/>
      <c r="P2" s="152"/>
      <c r="Q2" s="152"/>
      <c r="R2" s="152"/>
      <c r="S2" s="152"/>
      <c r="T2" s="260"/>
      <c r="U2" s="152"/>
      <c r="V2" s="152"/>
      <c r="W2" s="152"/>
      <c r="X2" s="152"/>
      <c r="Y2" s="9"/>
      <c r="Z2" s="9"/>
      <c r="AA2" s="9"/>
      <c r="AB2" s="9"/>
      <c r="AC2" s="6"/>
      <c r="AD2" s="9"/>
      <c r="AE2" s="188"/>
      <c r="AF2" s="191"/>
      <c r="AG2" s="448"/>
      <c r="AH2" s="9"/>
      <c r="AI2" s="9"/>
      <c r="AJ2" s="9"/>
      <c r="AK2" s="9"/>
      <c r="AL2" s="6"/>
      <c r="AM2" s="9"/>
      <c r="AN2" s="188"/>
      <c r="AO2" s="191"/>
      <c r="AP2" s="448"/>
      <c r="AQ2" s="191"/>
    </row>
    <row r="3" spans="1:43" s="191" customFormat="1" ht="25.5" customHeight="1">
      <c r="A3" s="32"/>
      <c r="B3" s="449" t="s">
        <v>28</v>
      </c>
      <c r="C3" s="138"/>
      <c r="D3" s="138"/>
      <c r="E3" s="138"/>
      <c r="F3" s="138"/>
      <c r="G3" s="138"/>
      <c r="H3" s="33"/>
      <c r="I3" s="189"/>
      <c r="J3" s="33"/>
      <c r="K3" s="33"/>
      <c r="L3" s="33"/>
      <c r="M3" s="43" t="s">
        <v>224</v>
      </c>
      <c r="N3" s="43"/>
      <c r="O3" s="36"/>
      <c r="P3" s="190"/>
      <c r="Q3" s="33"/>
      <c r="R3" s="43"/>
      <c r="S3" s="36"/>
      <c r="T3" s="323"/>
      <c r="U3" s="36"/>
      <c r="V3" s="190"/>
      <c r="W3" s="36"/>
      <c r="X3" s="190"/>
      <c r="Y3" s="138"/>
      <c r="Z3" s="138"/>
      <c r="AA3" s="138"/>
      <c r="AB3" s="33"/>
      <c r="AC3" s="189"/>
      <c r="AD3" s="33"/>
      <c r="AE3" s="33"/>
      <c r="AF3" s="33"/>
      <c r="AG3" s="43" t="s">
        <v>224</v>
      </c>
      <c r="AH3" s="138"/>
      <c r="AI3" s="138"/>
      <c r="AJ3" s="138"/>
      <c r="AK3" s="33"/>
      <c r="AL3" s="189"/>
      <c r="AM3" s="33"/>
      <c r="AN3" s="33"/>
      <c r="AO3" s="33"/>
      <c r="AP3" s="43" t="s">
        <v>224</v>
      </c>
    </row>
    <row r="4" spans="1:43" s="191" customFormat="1" ht="13.65" customHeight="1">
      <c r="A4" s="244"/>
      <c r="B4" s="245"/>
      <c r="C4" s="246"/>
      <c r="D4" s="247"/>
      <c r="E4" s="247"/>
      <c r="F4" s="247"/>
      <c r="G4" s="247"/>
      <c r="H4" s="819" t="s">
        <v>505</v>
      </c>
      <c r="I4" s="819"/>
      <c r="J4" s="819"/>
      <c r="K4" s="819"/>
      <c r="L4" s="819"/>
      <c r="M4" s="820"/>
      <c r="N4" s="828" t="s">
        <v>521</v>
      </c>
      <c r="O4" s="829"/>
      <c r="P4" s="829"/>
      <c r="Q4" s="829"/>
      <c r="R4" s="829"/>
      <c r="S4" s="830"/>
      <c r="T4" s="831" t="s">
        <v>225</v>
      </c>
      <c r="U4" s="825"/>
      <c r="V4" s="825"/>
      <c r="W4" s="825"/>
      <c r="X4" s="826"/>
      <c r="Y4" s="247"/>
      <c r="Z4" s="247"/>
      <c r="AA4" s="247"/>
      <c r="AB4" s="819" t="s">
        <v>506</v>
      </c>
      <c r="AC4" s="819"/>
      <c r="AD4" s="819"/>
      <c r="AE4" s="819"/>
      <c r="AF4" s="819"/>
      <c r="AG4" s="820"/>
      <c r="AH4" s="247"/>
      <c r="AI4" s="247"/>
      <c r="AJ4" s="247"/>
      <c r="AK4" s="819" t="s">
        <v>538</v>
      </c>
      <c r="AL4" s="819"/>
      <c r="AM4" s="819"/>
      <c r="AN4" s="819"/>
      <c r="AO4" s="819"/>
      <c r="AP4" s="820"/>
    </row>
    <row r="5" spans="1:43" s="191" customFormat="1" ht="87.6">
      <c r="A5" s="248" t="s">
        <v>113</v>
      </c>
      <c r="B5" s="66" t="s">
        <v>227</v>
      </c>
      <c r="C5" s="66" t="s">
        <v>228</v>
      </c>
      <c r="D5" s="66" t="s">
        <v>229</v>
      </c>
      <c r="E5" s="66" t="s">
        <v>438</v>
      </c>
      <c r="F5" s="593" t="s">
        <v>516</v>
      </c>
      <c r="G5" s="66" t="s">
        <v>230</v>
      </c>
      <c r="H5" s="593" t="s">
        <v>510</v>
      </c>
      <c r="I5" s="66" t="s">
        <v>220</v>
      </c>
      <c r="J5" s="332" t="s">
        <v>305</v>
      </c>
      <c r="K5" s="66" t="s">
        <v>296</v>
      </c>
      <c r="L5" s="66" t="s">
        <v>232</v>
      </c>
      <c r="M5" s="66" t="s">
        <v>264</v>
      </c>
      <c r="N5" s="593" t="s">
        <v>504</v>
      </c>
      <c r="O5" s="66" t="s">
        <v>220</v>
      </c>
      <c r="P5" s="66" t="s">
        <v>295</v>
      </c>
      <c r="Q5" s="66" t="s">
        <v>296</v>
      </c>
      <c r="R5" s="66" t="s">
        <v>232</v>
      </c>
      <c r="S5" s="66" t="s">
        <v>264</v>
      </c>
      <c r="T5" s="369" t="s">
        <v>220</v>
      </c>
      <c r="U5" s="66" t="s">
        <v>295</v>
      </c>
      <c r="V5" s="66" t="s">
        <v>296</v>
      </c>
      <c r="W5" s="66" t="s">
        <v>232</v>
      </c>
      <c r="X5" s="66" t="s">
        <v>264</v>
      </c>
      <c r="Y5" s="66" t="s">
        <v>438</v>
      </c>
      <c r="Z5" s="593" t="s">
        <v>517</v>
      </c>
      <c r="AA5" s="66" t="s">
        <v>230</v>
      </c>
      <c r="AB5" s="593" t="s">
        <v>511</v>
      </c>
      <c r="AC5" s="66" t="s">
        <v>220</v>
      </c>
      <c r="AD5" s="66" t="s">
        <v>295</v>
      </c>
      <c r="AE5" s="66" t="s">
        <v>296</v>
      </c>
      <c r="AF5" s="66" t="s">
        <v>232</v>
      </c>
      <c r="AG5" s="66" t="s">
        <v>264</v>
      </c>
      <c r="AH5" s="66" t="s">
        <v>438</v>
      </c>
      <c r="AI5" s="593" t="s">
        <v>559</v>
      </c>
      <c r="AJ5" s="66" t="s">
        <v>230</v>
      </c>
      <c r="AK5" s="593" t="s">
        <v>556</v>
      </c>
      <c r="AL5" s="66" t="s">
        <v>220</v>
      </c>
      <c r="AM5" s="66" t="s">
        <v>295</v>
      </c>
      <c r="AN5" s="66" t="s">
        <v>296</v>
      </c>
      <c r="AO5" s="66" t="s">
        <v>232</v>
      </c>
      <c r="AP5" s="66" t="s">
        <v>264</v>
      </c>
    </row>
    <row r="6" spans="1:43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371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27</v>
      </c>
      <c r="AB6" s="127">
        <v>28</v>
      </c>
      <c r="AC6" s="127">
        <v>29</v>
      </c>
      <c r="AD6" s="127">
        <v>30</v>
      </c>
      <c r="AE6" s="127">
        <v>31</v>
      </c>
      <c r="AF6" s="127">
        <v>32</v>
      </c>
      <c r="AG6" s="127">
        <v>33</v>
      </c>
      <c r="AH6" s="127">
        <v>34</v>
      </c>
      <c r="AI6" s="127">
        <v>35</v>
      </c>
      <c r="AJ6" s="127">
        <v>36</v>
      </c>
      <c r="AK6" s="127">
        <v>37</v>
      </c>
      <c r="AL6" s="127">
        <v>38</v>
      </c>
      <c r="AM6" s="127">
        <v>39</v>
      </c>
      <c r="AN6" s="127">
        <v>40</v>
      </c>
      <c r="AO6" s="127">
        <v>41</v>
      </c>
      <c r="AP6" s="127">
        <v>42</v>
      </c>
    </row>
    <row r="7" spans="1:43">
      <c r="A7" s="249" t="s">
        <v>2</v>
      </c>
      <c r="B7" s="250" t="s">
        <v>430</v>
      </c>
      <c r="C7" s="251"/>
      <c r="D7" s="251"/>
      <c r="E7" s="251"/>
      <c r="F7" s="251"/>
      <c r="G7" s="251"/>
      <c r="H7" s="251"/>
      <c r="I7" s="250"/>
      <c r="J7" s="251"/>
      <c r="K7" s="251"/>
      <c r="L7" s="251"/>
      <c r="M7" s="251"/>
      <c r="N7" s="251"/>
      <c r="O7" s="250"/>
      <c r="P7" s="251"/>
      <c r="Q7" s="251"/>
      <c r="R7" s="251"/>
      <c r="S7" s="250"/>
      <c r="T7" s="327"/>
      <c r="U7" s="250"/>
      <c r="V7" s="251"/>
      <c r="W7" s="109"/>
      <c r="X7" s="109"/>
      <c r="Y7" s="251"/>
      <c r="Z7" s="251"/>
      <c r="AA7" s="251"/>
      <c r="AB7" s="251"/>
      <c r="AC7" s="250"/>
      <c r="AD7" s="251"/>
      <c r="AE7" s="251"/>
      <c r="AF7" s="251"/>
      <c r="AG7" s="251"/>
      <c r="AH7" s="251"/>
      <c r="AI7" s="251"/>
      <c r="AJ7" s="251"/>
      <c r="AK7" s="251"/>
      <c r="AL7" s="250"/>
      <c r="AM7" s="251"/>
      <c r="AN7" s="251"/>
      <c r="AO7" s="251"/>
      <c r="AP7" s="251"/>
    </row>
    <row r="8" spans="1:43">
      <c r="A8" s="237"/>
      <c r="B8" s="207" t="s">
        <v>125</v>
      </c>
      <c r="C8" s="251"/>
      <c r="D8" s="251"/>
      <c r="E8" s="251"/>
      <c r="F8" s="251"/>
      <c r="G8" s="251"/>
      <c r="H8" s="251"/>
      <c r="I8" s="207"/>
      <c r="J8" s="251"/>
      <c r="K8" s="251"/>
      <c r="L8" s="251"/>
      <c r="M8" s="251"/>
      <c r="N8" s="251"/>
      <c r="O8" s="207"/>
      <c r="P8" s="251"/>
      <c r="Q8" s="251"/>
      <c r="R8" s="251"/>
      <c r="S8" s="207"/>
      <c r="T8" s="327"/>
      <c r="U8" s="207"/>
      <c r="V8" s="251"/>
      <c r="W8" s="109"/>
      <c r="X8" s="109"/>
      <c r="Y8" s="251"/>
      <c r="Z8" s="251"/>
      <c r="AA8" s="251"/>
      <c r="AB8" s="251"/>
      <c r="AC8" s="207"/>
      <c r="AD8" s="251"/>
      <c r="AE8" s="251"/>
      <c r="AF8" s="251"/>
      <c r="AG8" s="251"/>
      <c r="AH8" s="251"/>
      <c r="AI8" s="251"/>
      <c r="AJ8" s="251"/>
      <c r="AK8" s="251"/>
      <c r="AL8" s="207"/>
      <c r="AM8" s="251"/>
      <c r="AN8" s="251"/>
      <c r="AO8" s="251"/>
      <c r="AP8" s="251"/>
    </row>
    <row r="9" spans="1:43">
      <c r="A9" s="237">
        <v>1</v>
      </c>
      <c r="B9" s="104"/>
      <c r="C9" s="237"/>
      <c r="D9" s="251" t="s">
        <v>1</v>
      </c>
      <c r="E9" s="251"/>
      <c r="F9" s="251"/>
      <c r="G9" s="251" t="s">
        <v>1</v>
      </c>
      <c r="H9" s="251"/>
      <c r="I9" s="104"/>
      <c r="J9" s="237"/>
      <c r="K9" s="237"/>
      <c r="L9" s="237"/>
      <c r="M9" s="251">
        <f>J9+K9+L9</f>
        <v>0</v>
      </c>
      <c r="N9" s="251"/>
      <c r="O9" s="104"/>
      <c r="P9" s="237"/>
      <c r="Q9" s="237"/>
      <c r="R9" s="237"/>
      <c r="S9" s="251">
        <f>P9+Q9+R9</f>
        <v>0</v>
      </c>
      <c r="T9" s="327">
        <f>I9-O9</f>
        <v>0</v>
      </c>
      <c r="U9" s="251">
        <f>J9-P9</f>
        <v>0</v>
      </c>
      <c r="V9" s="251">
        <f>K9-Q9</f>
        <v>0</v>
      </c>
      <c r="W9" s="251">
        <f>L9-R9</f>
        <v>0</v>
      </c>
      <c r="X9" s="251">
        <f>U9+V9+W9</f>
        <v>0</v>
      </c>
      <c r="Y9" s="251"/>
      <c r="Z9" s="251"/>
      <c r="AA9" s="251" t="s">
        <v>1</v>
      </c>
      <c r="AB9" s="251"/>
      <c r="AC9" s="104"/>
      <c r="AD9" s="237"/>
      <c r="AE9" s="237"/>
      <c r="AF9" s="237"/>
      <c r="AG9" s="251">
        <f>AD9+AE9+AF9</f>
        <v>0</v>
      </c>
      <c r="AH9" s="251"/>
      <c r="AI9" s="251"/>
      <c r="AJ9" s="251" t="s">
        <v>1</v>
      </c>
      <c r="AK9" s="251"/>
      <c r="AL9" s="104"/>
      <c r="AM9" s="237"/>
      <c r="AN9" s="237"/>
      <c r="AO9" s="237"/>
      <c r="AP9" s="251">
        <f>AM9+AN9+AO9</f>
        <v>0</v>
      </c>
    </row>
    <row r="10" spans="1:43">
      <c r="A10" s="237">
        <v>2</v>
      </c>
      <c r="B10" s="104"/>
      <c r="C10" s="237"/>
      <c r="D10" s="251" t="s">
        <v>1</v>
      </c>
      <c r="E10" s="251"/>
      <c r="F10" s="251"/>
      <c r="G10" s="251" t="s">
        <v>1</v>
      </c>
      <c r="H10" s="251"/>
      <c r="I10" s="104"/>
      <c r="J10" s="237"/>
      <c r="K10" s="237"/>
      <c r="L10" s="237"/>
      <c r="M10" s="251">
        <f>J10+K10+L10</f>
        <v>0</v>
      </c>
      <c r="N10" s="251"/>
      <c r="O10" s="104"/>
      <c r="P10" s="237"/>
      <c r="Q10" s="237"/>
      <c r="R10" s="237"/>
      <c r="S10" s="251">
        <f>P10+Q10+R10</f>
        <v>0</v>
      </c>
      <c r="T10" s="327">
        <f t="shared" ref="T10:T60" si="0">I10-O10</f>
        <v>0</v>
      </c>
      <c r="U10" s="251">
        <f t="shared" ref="U10:U60" si="1">J10-P10</f>
        <v>0</v>
      </c>
      <c r="V10" s="251">
        <f t="shared" ref="V10:V60" si="2">K10-Q10</f>
        <v>0</v>
      </c>
      <c r="W10" s="251">
        <f t="shared" ref="W10:W60" si="3">L10-R10</f>
        <v>0</v>
      </c>
      <c r="X10" s="251">
        <f t="shared" ref="X10:X60" si="4">U10+V10+W10</f>
        <v>0</v>
      </c>
      <c r="Y10" s="251"/>
      <c r="Z10" s="251"/>
      <c r="AA10" s="251" t="s">
        <v>1</v>
      </c>
      <c r="AB10" s="251"/>
      <c r="AC10" s="104"/>
      <c r="AD10" s="237"/>
      <c r="AE10" s="237"/>
      <c r="AF10" s="237"/>
      <c r="AG10" s="251">
        <f>AD10+AE10+AF10</f>
        <v>0</v>
      </c>
      <c r="AH10" s="251"/>
      <c r="AI10" s="251"/>
      <c r="AJ10" s="251" t="s">
        <v>1</v>
      </c>
      <c r="AK10" s="251"/>
      <c r="AL10" s="104"/>
      <c r="AM10" s="237"/>
      <c r="AN10" s="237"/>
      <c r="AO10" s="237"/>
      <c r="AP10" s="251">
        <f>AM10+AN10+AO10</f>
        <v>0</v>
      </c>
    </row>
    <row r="11" spans="1:43">
      <c r="A11" s="237">
        <v>3</v>
      </c>
      <c r="B11" s="104"/>
      <c r="C11" s="237"/>
      <c r="D11" s="251" t="s">
        <v>1</v>
      </c>
      <c r="E11" s="251"/>
      <c r="F11" s="251"/>
      <c r="G11" s="251" t="s">
        <v>1</v>
      </c>
      <c r="H11" s="251"/>
      <c r="I11" s="104"/>
      <c r="J11" s="237"/>
      <c r="K11" s="237"/>
      <c r="L11" s="237"/>
      <c r="M11" s="251">
        <f>J11+K11+L11</f>
        <v>0</v>
      </c>
      <c r="N11" s="251"/>
      <c r="O11" s="104"/>
      <c r="P11" s="237"/>
      <c r="Q11" s="237"/>
      <c r="R11" s="237"/>
      <c r="S11" s="251">
        <f>P11+Q11+R11</f>
        <v>0</v>
      </c>
      <c r="T11" s="327">
        <f t="shared" si="0"/>
        <v>0</v>
      </c>
      <c r="U11" s="251">
        <f t="shared" si="1"/>
        <v>0</v>
      </c>
      <c r="V11" s="251">
        <f t="shared" si="2"/>
        <v>0</v>
      </c>
      <c r="W11" s="251">
        <f t="shared" si="3"/>
        <v>0</v>
      </c>
      <c r="X11" s="251">
        <f t="shared" si="4"/>
        <v>0</v>
      </c>
      <c r="Y11" s="251"/>
      <c r="Z11" s="251"/>
      <c r="AA11" s="251" t="s">
        <v>1</v>
      </c>
      <c r="AB11" s="251"/>
      <c r="AC11" s="104"/>
      <c r="AD11" s="237"/>
      <c r="AE11" s="237"/>
      <c r="AF11" s="237"/>
      <c r="AG11" s="251">
        <f>AD11+AE11+AF11</f>
        <v>0</v>
      </c>
      <c r="AH11" s="251"/>
      <c r="AI11" s="251"/>
      <c r="AJ11" s="251" t="s">
        <v>1</v>
      </c>
      <c r="AK11" s="251"/>
      <c r="AL11" s="104"/>
      <c r="AM11" s="237"/>
      <c r="AN11" s="237"/>
      <c r="AO11" s="237"/>
      <c r="AP11" s="251">
        <f>AM11+AN11+AO11</f>
        <v>0</v>
      </c>
    </row>
    <row r="12" spans="1:43">
      <c r="A12" s="237"/>
      <c r="B12" s="104"/>
      <c r="C12" s="237"/>
      <c r="D12" s="251"/>
      <c r="E12" s="251"/>
      <c r="F12" s="251"/>
      <c r="G12" s="251"/>
      <c r="H12" s="251"/>
      <c r="I12" s="104"/>
      <c r="J12" s="237"/>
      <c r="K12" s="237"/>
      <c r="L12" s="237"/>
      <c r="M12" s="251"/>
      <c r="N12" s="251"/>
      <c r="O12" s="104"/>
      <c r="P12" s="237"/>
      <c r="Q12" s="251"/>
      <c r="R12" s="251"/>
      <c r="S12" s="104"/>
      <c r="T12" s="327">
        <f t="shared" si="0"/>
        <v>0</v>
      </c>
      <c r="U12" s="251">
        <f t="shared" si="1"/>
        <v>0</v>
      </c>
      <c r="V12" s="251">
        <f t="shared" si="2"/>
        <v>0</v>
      </c>
      <c r="W12" s="251">
        <f t="shared" si="3"/>
        <v>0</v>
      </c>
      <c r="X12" s="251">
        <f t="shared" si="4"/>
        <v>0</v>
      </c>
      <c r="Y12" s="251"/>
      <c r="Z12" s="251"/>
      <c r="AA12" s="251"/>
      <c r="AB12" s="251"/>
      <c r="AC12" s="104"/>
      <c r="AD12" s="237"/>
      <c r="AE12" s="237"/>
      <c r="AF12" s="237"/>
      <c r="AG12" s="251"/>
      <c r="AH12" s="251"/>
      <c r="AI12" s="251"/>
      <c r="AJ12" s="251"/>
      <c r="AK12" s="251"/>
      <c r="AL12" s="104"/>
      <c r="AM12" s="237"/>
      <c r="AN12" s="237"/>
      <c r="AO12" s="237"/>
      <c r="AP12" s="251"/>
    </row>
    <row r="13" spans="1:43" s="254" customFormat="1">
      <c r="A13" s="249"/>
      <c r="B13" s="252" t="s">
        <v>112</v>
      </c>
      <c r="C13" s="253" t="s">
        <v>1</v>
      </c>
      <c r="D13" s="253" t="s">
        <v>1</v>
      </c>
      <c r="E13" s="253" t="s">
        <v>1</v>
      </c>
      <c r="F13" s="253" t="s">
        <v>1</v>
      </c>
      <c r="G13" s="253" t="s">
        <v>1</v>
      </c>
      <c r="H13" s="253" t="s">
        <v>1</v>
      </c>
      <c r="I13" s="253">
        <f>SUM(I9:I11)</f>
        <v>0</v>
      </c>
      <c r="J13" s="253">
        <f>SUM(J9:J11)</f>
        <v>0</v>
      </c>
      <c r="K13" s="253">
        <f>SUM(K9:K11)</f>
        <v>0</v>
      </c>
      <c r="L13" s="253">
        <f>SUM(L9:L11)</f>
        <v>0</v>
      </c>
      <c r="M13" s="253">
        <f>SUM(M9:M11)</f>
        <v>0</v>
      </c>
      <c r="N13" s="253" t="s">
        <v>1</v>
      </c>
      <c r="O13" s="253">
        <f t="shared" ref="O13:X13" si="5">SUM(O9:O11)</f>
        <v>0</v>
      </c>
      <c r="P13" s="253">
        <f t="shared" si="5"/>
        <v>0</v>
      </c>
      <c r="Q13" s="253">
        <f t="shared" si="5"/>
        <v>0</v>
      </c>
      <c r="R13" s="253">
        <f t="shared" si="5"/>
        <v>0</v>
      </c>
      <c r="S13" s="253">
        <f t="shared" si="5"/>
        <v>0</v>
      </c>
      <c r="T13" s="253">
        <f t="shared" si="5"/>
        <v>0</v>
      </c>
      <c r="U13" s="253">
        <f t="shared" si="5"/>
        <v>0</v>
      </c>
      <c r="V13" s="253">
        <f t="shared" si="5"/>
        <v>0</v>
      </c>
      <c r="W13" s="253">
        <f t="shared" si="5"/>
        <v>0</v>
      </c>
      <c r="X13" s="253">
        <f t="shared" si="5"/>
        <v>0</v>
      </c>
      <c r="Y13" s="253" t="s">
        <v>1</v>
      </c>
      <c r="Z13" s="253" t="s">
        <v>1</v>
      </c>
      <c r="AA13" s="253" t="s">
        <v>1</v>
      </c>
      <c r="AB13" s="253" t="s">
        <v>1</v>
      </c>
      <c r="AC13" s="253">
        <f>SUM(AC9:AC11)</f>
        <v>0</v>
      </c>
      <c r="AD13" s="253">
        <f>SUM(AD9:AD11)</f>
        <v>0</v>
      </c>
      <c r="AE13" s="253">
        <f>SUM(AE9:AE11)</f>
        <v>0</v>
      </c>
      <c r="AF13" s="253">
        <f>SUM(AF9:AF11)</f>
        <v>0</v>
      </c>
      <c r="AG13" s="253">
        <f>SUM(AG9:AG11)</f>
        <v>0</v>
      </c>
      <c r="AH13" s="253" t="s">
        <v>1</v>
      </c>
      <c r="AI13" s="253" t="s">
        <v>1</v>
      </c>
      <c r="AJ13" s="253" t="s">
        <v>1</v>
      </c>
      <c r="AK13" s="253" t="s">
        <v>1</v>
      </c>
      <c r="AL13" s="253">
        <f>SUM(AL9:AL11)</f>
        <v>0</v>
      </c>
      <c r="AM13" s="253">
        <f>SUM(AM9:AM11)</f>
        <v>0</v>
      </c>
      <c r="AN13" s="253">
        <f>SUM(AN9:AN11)</f>
        <v>0</v>
      </c>
      <c r="AO13" s="253">
        <f>SUM(AO9:AO11)</f>
        <v>0</v>
      </c>
      <c r="AP13" s="253">
        <f>SUM(AP9:AP11)</f>
        <v>0</v>
      </c>
    </row>
    <row r="14" spans="1:43">
      <c r="A14" s="237"/>
      <c r="B14" s="252"/>
      <c r="C14" s="251"/>
      <c r="D14" s="251"/>
      <c r="E14" s="251"/>
      <c r="F14" s="251"/>
      <c r="G14" s="251"/>
      <c r="H14" s="251"/>
      <c r="I14" s="252"/>
      <c r="J14" s="252"/>
      <c r="K14" s="252"/>
      <c r="L14" s="252"/>
      <c r="M14" s="252"/>
      <c r="N14" s="251"/>
      <c r="O14" s="252"/>
      <c r="P14" s="252"/>
      <c r="Q14" s="252"/>
      <c r="R14" s="252"/>
      <c r="S14" s="252"/>
      <c r="T14" s="327"/>
      <c r="U14" s="251"/>
      <c r="V14" s="251"/>
      <c r="W14" s="251"/>
      <c r="X14" s="251"/>
      <c r="Y14" s="251"/>
      <c r="Z14" s="251"/>
      <c r="AA14" s="251"/>
      <c r="AB14" s="251"/>
      <c r="AC14" s="252"/>
      <c r="AD14" s="252"/>
      <c r="AE14" s="252"/>
      <c r="AF14" s="252"/>
      <c r="AG14" s="252"/>
      <c r="AH14" s="251"/>
      <c r="AI14" s="251"/>
      <c r="AJ14" s="251"/>
      <c r="AK14" s="251"/>
      <c r="AL14" s="252"/>
      <c r="AM14" s="252"/>
      <c r="AN14" s="252"/>
      <c r="AO14" s="252"/>
      <c r="AP14" s="252"/>
    </row>
    <row r="15" spans="1:43">
      <c r="A15" s="237"/>
      <c r="B15" s="252"/>
      <c r="C15" s="251"/>
      <c r="D15" s="251"/>
      <c r="E15" s="251"/>
      <c r="F15" s="251"/>
      <c r="G15" s="251"/>
      <c r="H15" s="251"/>
      <c r="I15" s="252"/>
      <c r="J15" s="252"/>
      <c r="K15" s="252"/>
      <c r="L15" s="252"/>
      <c r="M15" s="252"/>
      <c r="N15" s="251"/>
      <c r="O15" s="252"/>
      <c r="P15" s="252"/>
      <c r="Q15" s="252"/>
      <c r="R15" s="252"/>
      <c r="S15" s="252"/>
      <c r="T15" s="327"/>
      <c r="U15" s="251"/>
      <c r="V15" s="251"/>
      <c r="W15" s="251"/>
      <c r="X15" s="251"/>
      <c r="Y15" s="251"/>
      <c r="Z15" s="251"/>
      <c r="AA15" s="251"/>
      <c r="AB15" s="251"/>
      <c r="AC15" s="252"/>
      <c r="AD15" s="252"/>
      <c r="AE15" s="252"/>
      <c r="AF15" s="252"/>
      <c r="AG15" s="252"/>
      <c r="AH15" s="251"/>
      <c r="AI15" s="251"/>
      <c r="AJ15" s="251"/>
      <c r="AK15" s="251"/>
      <c r="AL15" s="252"/>
      <c r="AM15" s="252"/>
      <c r="AN15" s="252"/>
      <c r="AO15" s="252"/>
      <c r="AP15" s="252"/>
    </row>
    <row r="16" spans="1:43" ht="40.200000000000003">
      <c r="A16" s="249" t="s">
        <v>3</v>
      </c>
      <c r="B16" s="250" t="s">
        <v>444</v>
      </c>
      <c r="C16" s="251"/>
      <c r="D16" s="251"/>
      <c r="E16" s="251"/>
      <c r="F16" s="251"/>
      <c r="G16" s="251"/>
      <c r="H16" s="251"/>
      <c r="I16" s="250"/>
      <c r="J16" s="250"/>
      <c r="K16" s="250"/>
      <c r="L16" s="250"/>
      <c r="M16" s="250"/>
      <c r="N16" s="251"/>
      <c r="O16" s="250"/>
      <c r="P16" s="250"/>
      <c r="Q16" s="250"/>
      <c r="R16" s="250"/>
      <c r="S16" s="250"/>
      <c r="T16" s="327"/>
      <c r="U16" s="251"/>
      <c r="V16" s="251"/>
      <c r="W16" s="251"/>
      <c r="X16" s="251"/>
      <c r="Y16" s="251"/>
      <c r="Z16" s="251"/>
      <c r="AA16" s="251"/>
      <c r="AB16" s="251"/>
      <c r="AC16" s="250"/>
      <c r="AD16" s="250"/>
      <c r="AE16" s="250"/>
      <c r="AF16" s="250"/>
      <c r="AG16" s="250"/>
      <c r="AH16" s="251"/>
      <c r="AI16" s="251"/>
      <c r="AJ16" s="251"/>
      <c r="AK16" s="251"/>
      <c r="AL16" s="250"/>
      <c r="AM16" s="250"/>
      <c r="AN16" s="250"/>
      <c r="AO16" s="250"/>
      <c r="AP16" s="250"/>
    </row>
    <row r="17" spans="1:42">
      <c r="A17" s="237"/>
      <c r="B17" s="207" t="s">
        <v>125</v>
      </c>
      <c r="C17" s="251"/>
      <c r="D17" s="251"/>
      <c r="E17" s="251"/>
      <c r="F17" s="251"/>
      <c r="G17" s="251"/>
      <c r="H17" s="251"/>
      <c r="I17" s="207"/>
      <c r="J17" s="207"/>
      <c r="K17" s="207"/>
      <c r="L17" s="207"/>
      <c r="M17" s="207"/>
      <c r="N17" s="251"/>
      <c r="O17" s="207"/>
      <c r="P17" s="207"/>
      <c r="Q17" s="207"/>
      <c r="R17" s="207"/>
      <c r="S17" s="207"/>
      <c r="T17" s="327"/>
      <c r="U17" s="251"/>
      <c r="V17" s="251"/>
      <c r="W17" s="251"/>
      <c r="X17" s="251"/>
      <c r="Y17" s="251"/>
      <c r="Z17" s="251"/>
      <c r="AA17" s="251"/>
      <c r="AB17" s="251"/>
      <c r="AC17" s="207"/>
      <c r="AD17" s="207"/>
      <c r="AE17" s="207"/>
      <c r="AF17" s="207"/>
      <c r="AG17" s="207"/>
      <c r="AH17" s="251"/>
      <c r="AI17" s="251"/>
      <c r="AJ17" s="251"/>
      <c r="AK17" s="251"/>
      <c r="AL17" s="207"/>
      <c r="AM17" s="207"/>
      <c r="AN17" s="207"/>
      <c r="AO17" s="207"/>
      <c r="AP17" s="207"/>
    </row>
    <row r="18" spans="1:42">
      <c r="A18" s="237">
        <v>1</v>
      </c>
      <c r="B18" s="255"/>
      <c r="C18" s="237"/>
      <c r="D18" s="251" t="s">
        <v>1</v>
      </c>
      <c r="E18" s="251"/>
      <c r="F18" s="251"/>
      <c r="G18" s="251" t="s">
        <v>1</v>
      </c>
      <c r="H18" s="251"/>
      <c r="I18" s="104"/>
      <c r="J18" s="237"/>
      <c r="K18" s="237"/>
      <c r="L18" s="237"/>
      <c r="M18" s="251">
        <f>J18+K18+L18</f>
        <v>0</v>
      </c>
      <c r="N18" s="251"/>
      <c r="O18" s="104"/>
      <c r="P18" s="237"/>
      <c r="Q18" s="237"/>
      <c r="R18" s="237"/>
      <c r="S18" s="251">
        <f>P18+Q18+R18</f>
        <v>0</v>
      </c>
      <c r="T18" s="327">
        <f t="shared" si="0"/>
        <v>0</v>
      </c>
      <c r="U18" s="251">
        <f t="shared" si="1"/>
        <v>0</v>
      </c>
      <c r="V18" s="251">
        <f t="shared" si="2"/>
        <v>0</v>
      </c>
      <c r="W18" s="251">
        <f t="shared" si="3"/>
        <v>0</v>
      </c>
      <c r="X18" s="251">
        <f t="shared" si="4"/>
        <v>0</v>
      </c>
      <c r="Y18" s="251"/>
      <c r="Z18" s="251"/>
      <c r="AA18" s="251" t="s">
        <v>1</v>
      </c>
      <c r="AB18" s="251"/>
      <c r="AC18" s="104"/>
      <c r="AD18" s="237"/>
      <c r="AE18" s="237"/>
      <c r="AF18" s="237"/>
      <c r="AG18" s="251">
        <f>AD18+AE18+AF18</f>
        <v>0</v>
      </c>
      <c r="AH18" s="251"/>
      <c r="AI18" s="251"/>
      <c r="AJ18" s="251" t="s">
        <v>1</v>
      </c>
      <c r="AK18" s="251"/>
      <c r="AL18" s="104"/>
      <c r="AM18" s="237"/>
      <c r="AN18" s="237"/>
      <c r="AO18" s="237"/>
      <c r="AP18" s="251">
        <f>AM18+AN18+AO18</f>
        <v>0</v>
      </c>
    </row>
    <row r="19" spans="1:42">
      <c r="A19" s="237">
        <v>2</v>
      </c>
      <c r="B19" s="255"/>
      <c r="C19" s="237"/>
      <c r="D19" s="251" t="s">
        <v>1</v>
      </c>
      <c r="E19" s="251"/>
      <c r="F19" s="251"/>
      <c r="G19" s="251" t="s">
        <v>1</v>
      </c>
      <c r="H19" s="251"/>
      <c r="I19" s="104"/>
      <c r="J19" s="237"/>
      <c r="K19" s="237"/>
      <c r="L19" s="237"/>
      <c r="M19" s="251">
        <f>J19+K19+L19</f>
        <v>0</v>
      </c>
      <c r="N19" s="251"/>
      <c r="O19" s="104"/>
      <c r="P19" s="237"/>
      <c r="Q19" s="237"/>
      <c r="R19" s="237"/>
      <c r="S19" s="251">
        <f>P19+Q19+R19</f>
        <v>0</v>
      </c>
      <c r="T19" s="327">
        <f t="shared" si="0"/>
        <v>0</v>
      </c>
      <c r="U19" s="251">
        <f t="shared" si="1"/>
        <v>0</v>
      </c>
      <c r="V19" s="251">
        <f t="shared" si="2"/>
        <v>0</v>
      </c>
      <c r="W19" s="251">
        <f t="shared" si="3"/>
        <v>0</v>
      </c>
      <c r="X19" s="251">
        <f t="shared" si="4"/>
        <v>0</v>
      </c>
      <c r="Y19" s="251"/>
      <c r="Z19" s="251"/>
      <c r="AA19" s="251" t="s">
        <v>1</v>
      </c>
      <c r="AB19" s="251"/>
      <c r="AC19" s="104"/>
      <c r="AD19" s="237"/>
      <c r="AE19" s="237"/>
      <c r="AF19" s="237"/>
      <c r="AG19" s="251">
        <f>AD19+AE19+AF19</f>
        <v>0</v>
      </c>
      <c r="AH19" s="251"/>
      <c r="AI19" s="251"/>
      <c r="AJ19" s="251" t="s">
        <v>1</v>
      </c>
      <c r="AK19" s="251"/>
      <c r="AL19" s="104"/>
      <c r="AM19" s="237"/>
      <c r="AN19" s="237"/>
      <c r="AO19" s="237"/>
      <c r="AP19" s="251">
        <f>AM19+AN19+AO19</f>
        <v>0</v>
      </c>
    </row>
    <row r="20" spans="1:42">
      <c r="A20" s="237">
        <v>3</v>
      </c>
      <c r="B20" s="255"/>
      <c r="C20" s="237"/>
      <c r="D20" s="251" t="s">
        <v>1</v>
      </c>
      <c r="E20" s="251"/>
      <c r="F20" s="251"/>
      <c r="G20" s="251" t="s">
        <v>1</v>
      </c>
      <c r="H20" s="251"/>
      <c r="I20" s="104"/>
      <c r="J20" s="237"/>
      <c r="K20" s="237"/>
      <c r="L20" s="237"/>
      <c r="M20" s="251">
        <f>J20+K20+L20</f>
        <v>0</v>
      </c>
      <c r="N20" s="251"/>
      <c r="O20" s="104"/>
      <c r="P20" s="237"/>
      <c r="Q20" s="237"/>
      <c r="R20" s="237"/>
      <c r="S20" s="251">
        <f>P20+Q20+R20</f>
        <v>0</v>
      </c>
      <c r="T20" s="327">
        <f t="shared" si="0"/>
        <v>0</v>
      </c>
      <c r="U20" s="251">
        <f t="shared" si="1"/>
        <v>0</v>
      </c>
      <c r="V20" s="251">
        <f t="shared" si="2"/>
        <v>0</v>
      </c>
      <c r="W20" s="251">
        <f t="shared" si="3"/>
        <v>0</v>
      </c>
      <c r="X20" s="251">
        <f t="shared" si="4"/>
        <v>0</v>
      </c>
      <c r="Y20" s="251"/>
      <c r="Z20" s="251"/>
      <c r="AA20" s="251" t="s">
        <v>1</v>
      </c>
      <c r="AB20" s="251"/>
      <c r="AC20" s="104"/>
      <c r="AD20" s="237"/>
      <c r="AE20" s="237"/>
      <c r="AF20" s="237"/>
      <c r="AG20" s="251">
        <f>AD20+AE20+AF20</f>
        <v>0</v>
      </c>
      <c r="AH20" s="251"/>
      <c r="AI20" s="251"/>
      <c r="AJ20" s="251" t="s">
        <v>1</v>
      </c>
      <c r="AK20" s="251"/>
      <c r="AL20" s="104"/>
      <c r="AM20" s="237"/>
      <c r="AN20" s="237"/>
      <c r="AO20" s="237"/>
      <c r="AP20" s="251">
        <f>AM20+AN20+AO20</f>
        <v>0</v>
      </c>
    </row>
    <row r="21" spans="1:42">
      <c r="A21" s="237"/>
      <c r="B21" s="104"/>
      <c r="C21" s="237"/>
      <c r="D21" s="251"/>
      <c r="E21" s="251"/>
      <c r="F21" s="251"/>
      <c r="G21" s="251"/>
      <c r="H21" s="251"/>
      <c r="I21" s="104"/>
      <c r="J21" s="104"/>
      <c r="K21" s="104"/>
      <c r="L21" s="104"/>
      <c r="M21" s="104"/>
      <c r="N21" s="251"/>
      <c r="O21" s="104"/>
      <c r="P21" s="104"/>
      <c r="Q21" s="104"/>
      <c r="R21" s="104"/>
      <c r="S21" s="104"/>
      <c r="T21" s="327">
        <f t="shared" si="0"/>
        <v>0</v>
      </c>
      <c r="U21" s="251">
        <f t="shared" si="1"/>
        <v>0</v>
      </c>
      <c r="V21" s="251">
        <f t="shared" si="2"/>
        <v>0</v>
      </c>
      <c r="W21" s="251">
        <f t="shared" si="3"/>
        <v>0</v>
      </c>
      <c r="X21" s="251">
        <f t="shared" si="4"/>
        <v>0</v>
      </c>
      <c r="Y21" s="251"/>
      <c r="Z21" s="251"/>
      <c r="AA21" s="251"/>
      <c r="AB21" s="251"/>
      <c r="AC21" s="104"/>
      <c r="AD21" s="104"/>
      <c r="AE21" s="104"/>
      <c r="AF21" s="104"/>
      <c r="AG21" s="104"/>
      <c r="AH21" s="251"/>
      <c r="AI21" s="251"/>
      <c r="AJ21" s="251"/>
      <c r="AK21" s="251"/>
      <c r="AL21" s="104"/>
      <c r="AM21" s="104"/>
      <c r="AN21" s="104"/>
      <c r="AO21" s="104"/>
      <c r="AP21" s="104"/>
    </row>
    <row r="22" spans="1:42" s="254" customFormat="1">
      <c r="A22" s="249"/>
      <c r="B22" s="252" t="s">
        <v>112</v>
      </c>
      <c r="C22" s="253" t="s">
        <v>1</v>
      </c>
      <c r="D22" s="253" t="s">
        <v>1</v>
      </c>
      <c r="E22" s="253" t="s">
        <v>1</v>
      </c>
      <c r="F22" s="253" t="s">
        <v>1</v>
      </c>
      <c r="G22" s="253" t="s">
        <v>1</v>
      </c>
      <c r="H22" s="253" t="s">
        <v>1</v>
      </c>
      <c r="I22" s="253">
        <f>SUM(I18:I20)</f>
        <v>0</v>
      </c>
      <c r="J22" s="253">
        <f>SUM(J18:J20)</f>
        <v>0</v>
      </c>
      <c r="K22" s="253">
        <f>SUM(K18:K20)</f>
        <v>0</v>
      </c>
      <c r="L22" s="253">
        <f>SUM(L18:L20)</f>
        <v>0</v>
      </c>
      <c r="M22" s="253">
        <f>SUM(M18:M20)</f>
        <v>0</v>
      </c>
      <c r="N22" s="253" t="s">
        <v>1</v>
      </c>
      <c r="O22" s="253">
        <f t="shared" ref="O22:X22" si="6">SUM(O18:O20)</f>
        <v>0</v>
      </c>
      <c r="P22" s="253">
        <f t="shared" si="6"/>
        <v>0</v>
      </c>
      <c r="Q22" s="253">
        <f t="shared" si="6"/>
        <v>0</v>
      </c>
      <c r="R22" s="253">
        <f t="shared" si="6"/>
        <v>0</v>
      </c>
      <c r="S22" s="253">
        <f t="shared" si="6"/>
        <v>0</v>
      </c>
      <c r="T22" s="253">
        <f t="shared" si="6"/>
        <v>0</v>
      </c>
      <c r="U22" s="253">
        <f t="shared" si="6"/>
        <v>0</v>
      </c>
      <c r="V22" s="253">
        <f t="shared" si="6"/>
        <v>0</v>
      </c>
      <c r="W22" s="253">
        <f t="shared" si="6"/>
        <v>0</v>
      </c>
      <c r="X22" s="253">
        <f t="shared" si="6"/>
        <v>0</v>
      </c>
      <c r="Y22" s="253" t="s">
        <v>1</v>
      </c>
      <c r="Z22" s="253" t="s">
        <v>1</v>
      </c>
      <c r="AA22" s="253" t="s">
        <v>1</v>
      </c>
      <c r="AB22" s="253" t="s">
        <v>1</v>
      </c>
      <c r="AC22" s="253">
        <f>SUM(AC18:AC20)</f>
        <v>0</v>
      </c>
      <c r="AD22" s="253">
        <f>SUM(AD18:AD20)</f>
        <v>0</v>
      </c>
      <c r="AE22" s="253">
        <f>SUM(AE18:AE20)</f>
        <v>0</v>
      </c>
      <c r="AF22" s="253">
        <f>SUM(AF18:AF20)</f>
        <v>0</v>
      </c>
      <c r="AG22" s="253">
        <f>SUM(AG18:AG20)</f>
        <v>0</v>
      </c>
      <c r="AH22" s="253" t="s">
        <v>1</v>
      </c>
      <c r="AI22" s="253" t="s">
        <v>1</v>
      </c>
      <c r="AJ22" s="253" t="s">
        <v>1</v>
      </c>
      <c r="AK22" s="253" t="s">
        <v>1</v>
      </c>
      <c r="AL22" s="253">
        <f>SUM(AL18:AL20)</f>
        <v>0</v>
      </c>
      <c r="AM22" s="253">
        <f>SUM(AM18:AM20)</f>
        <v>0</v>
      </c>
      <c r="AN22" s="253">
        <f>SUM(AN18:AN20)</f>
        <v>0</v>
      </c>
      <c r="AO22" s="253">
        <f>SUM(AO18:AO20)</f>
        <v>0</v>
      </c>
      <c r="AP22" s="253">
        <f>SUM(AP18:AP20)</f>
        <v>0</v>
      </c>
    </row>
    <row r="23" spans="1:42">
      <c r="A23" s="237"/>
      <c r="B23" s="250"/>
      <c r="C23" s="251"/>
      <c r="D23" s="251"/>
      <c r="E23" s="251"/>
      <c r="F23" s="251"/>
      <c r="G23" s="251"/>
      <c r="H23" s="251"/>
      <c r="I23" s="250"/>
      <c r="J23" s="250"/>
      <c r="K23" s="250"/>
      <c r="L23" s="250"/>
      <c r="M23" s="250"/>
      <c r="N23" s="251"/>
      <c r="O23" s="250"/>
      <c r="P23" s="250"/>
      <c r="Q23" s="250"/>
      <c r="R23" s="250"/>
      <c r="S23" s="250"/>
      <c r="T23" s="327"/>
      <c r="U23" s="251"/>
      <c r="V23" s="251"/>
      <c r="W23" s="251"/>
      <c r="X23" s="251"/>
      <c r="Y23" s="251"/>
      <c r="Z23" s="251"/>
      <c r="AA23" s="251"/>
      <c r="AB23" s="251"/>
      <c r="AC23" s="250"/>
      <c r="AD23" s="250"/>
      <c r="AE23" s="250"/>
      <c r="AF23" s="250"/>
      <c r="AG23" s="250"/>
      <c r="AH23" s="251"/>
      <c r="AI23" s="251"/>
      <c r="AJ23" s="251"/>
      <c r="AK23" s="251"/>
      <c r="AL23" s="250"/>
      <c r="AM23" s="250"/>
      <c r="AN23" s="250"/>
      <c r="AO23" s="250"/>
      <c r="AP23" s="250"/>
    </row>
    <row r="24" spans="1:42" ht="27">
      <c r="A24" s="249" t="s">
        <v>2</v>
      </c>
      <c r="B24" s="250" t="s">
        <v>245</v>
      </c>
      <c r="C24" s="251"/>
      <c r="D24" s="251"/>
      <c r="E24" s="251"/>
      <c r="F24" s="251"/>
      <c r="G24" s="251"/>
      <c r="H24" s="251"/>
      <c r="I24" s="250"/>
      <c r="J24" s="250"/>
      <c r="K24" s="250"/>
      <c r="L24" s="250"/>
      <c r="M24" s="250"/>
      <c r="N24" s="251"/>
      <c r="O24" s="250"/>
      <c r="P24" s="250"/>
      <c r="Q24" s="250"/>
      <c r="R24" s="250"/>
      <c r="S24" s="250"/>
      <c r="T24" s="327"/>
      <c r="U24" s="251"/>
      <c r="V24" s="251"/>
      <c r="W24" s="251"/>
      <c r="X24" s="251"/>
      <c r="Y24" s="251"/>
      <c r="Z24" s="251"/>
      <c r="AA24" s="251"/>
      <c r="AB24" s="251"/>
      <c r="AC24" s="250"/>
      <c r="AD24" s="250"/>
      <c r="AE24" s="250"/>
      <c r="AF24" s="250"/>
      <c r="AG24" s="250"/>
      <c r="AH24" s="251"/>
      <c r="AI24" s="251"/>
      <c r="AJ24" s="251"/>
      <c r="AK24" s="251"/>
      <c r="AL24" s="250"/>
      <c r="AM24" s="250"/>
      <c r="AN24" s="250"/>
      <c r="AO24" s="250"/>
      <c r="AP24" s="250"/>
    </row>
    <row r="25" spans="1:42">
      <c r="A25" s="237"/>
      <c r="B25" s="207" t="s">
        <v>125</v>
      </c>
      <c r="C25" s="251"/>
      <c r="D25" s="251"/>
      <c r="E25" s="251"/>
      <c r="F25" s="251"/>
      <c r="G25" s="251"/>
      <c r="H25" s="251"/>
      <c r="I25" s="207"/>
      <c r="J25" s="207"/>
      <c r="K25" s="207"/>
      <c r="L25" s="207"/>
      <c r="M25" s="207"/>
      <c r="N25" s="251"/>
      <c r="O25" s="207"/>
      <c r="P25" s="207"/>
      <c r="Q25" s="207"/>
      <c r="R25" s="207"/>
      <c r="S25" s="207"/>
      <c r="T25" s="327"/>
      <c r="U25" s="251"/>
      <c r="V25" s="251"/>
      <c r="W25" s="251"/>
      <c r="X25" s="251"/>
      <c r="Y25" s="251"/>
      <c r="Z25" s="251"/>
      <c r="AA25" s="251"/>
      <c r="AB25" s="251"/>
      <c r="AC25" s="207"/>
      <c r="AD25" s="207"/>
      <c r="AE25" s="207"/>
      <c r="AF25" s="207"/>
      <c r="AG25" s="207"/>
      <c r="AH25" s="251"/>
      <c r="AI25" s="251"/>
      <c r="AJ25" s="251"/>
      <c r="AK25" s="251"/>
      <c r="AL25" s="207"/>
      <c r="AM25" s="207"/>
      <c r="AN25" s="207"/>
      <c r="AO25" s="207"/>
      <c r="AP25" s="207"/>
    </row>
    <row r="26" spans="1:42">
      <c r="A26" s="237"/>
      <c r="B26" s="207" t="s">
        <v>234</v>
      </c>
      <c r="C26" s="251"/>
      <c r="D26" s="251"/>
      <c r="E26" s="251"/>
      <c r="F26" s="251"/>
      <c r="G26" s="251"/>
      <c r="H26" s="251"/>
      <c r="I26" s="207"/>
      <c r="J26" s="207"/>
      <c r="K26" s="207"/>
      <c r="L26" s="207"/>
      <c r="M26" s="207"/>
      <c r="N26" s="251"/>
      <c r="O26" s="207"/>
      <c r="P26" s="207"/>
      <c r="Q26" s="207"/>
      <c r="R26" s="207"/>
      <c r="S26" s="207"/>
      <c r="T26" s="327"/>
      <c r="U26" s="251"/>
      <c r="V26" s="251"/>
      <c r="W26" s="251"/>
      <c r="X26" s="251"/>
      <c r="Y26" s="251"/>
      <c r="Z26" s="251"/>
      <c r="AA26" s="251"/>
      <c r="AB26" s="251"/>
      <c r="AC26" s="207"/>
      <c r="AD26" s="207"/>
      <c r="AE26" s="207"/>
      <c r="AF26" s="207"/>
      <c r="AG26" s="207"/>
      <c r="AH26" s="251"/>
      <c r="AI26" s="251"/>
      <c r="AJ26" s="251"/>
      <c r="AK26" s="251"/>
      <c r="AL26" s="207"/>
      <c r="AM26" s="207"/>
      <c r="AN26" s="207"/>
      <c r="AO26" s="207"/>
      <c r="AP26" s="207"/>
    </row>
    <row r="27" spans="1:42">
      <c r="A27" s="237"/>
      <c r="B27" s="207" t="s">
        <v>235</v>
      </c>
      <c r="C27" s="251"/>
      <c r="D27" s="251"/>
      <c r="E27" s="251"/>
      <c r="F27" s="251"/>
      <c r="G27" s="251"/>
      <c r="H27" s="251"/>
      <c r="I27" s="207"/>
      <c r="J27" s="207"/>
      <c r="K27" s="207"/>
      <c r="L27" s="207"/>
      <c r="M27" s="207"/>
      <c r="N27" s="251"/>
      <c r="O27" s="207"/>
      <c r="P27" s="207"/>
      <c r="Q27" s="207"/>
      <c r="R27" s="207"/>
      <c r="S27" s="207"/>
      <c r="T27" s="327"/>
      <c r="U27" s="251"/>
      <c r="V27" s="251"/>
      <c r="W27" s="251"/>
      <c r="X27" s="251"/>
      <c r="Y27" s="251"/>
      <c r="Z27" s="251"/>
      <c r="AA27" s="251"/>
      <c r="AB27" s="251"/>
      <c r="AC27" s="207"/>
      <c r="AD27" s="207"/>
      <c r="AE27" s="207"/>
      <c r="AF27" s="207"/>
      <c r="AG27" s="207"/>
      <c r="AH27" s="251"/>
      <c r="AI27" s="251"/>
      <c r="AJ27" s="251"/>
      <c r="AK27" s="251"/>
      <c r="AL27" s="207"/>
      <c r="AM27" s="207"/>
      <c r="AN27" s="207"/>
      <c r="AO27" s="207"/>
      <c r="AP27" s="207"/>
    </row>
    <row r="28" spans="1:42">
      <c r="A28" s="237">
        <v>1</v>
      </c>
      <c r="B28" s="104"/>
      <c r="C28" s="237"/>
      <c r="D28" s="251"/>
      <c r="E28" s="251"/>
      <c r="F28" s="251"/>
      <c r="G28" s="251"/>
      <c r="H28" s="251"/>
      <c r="I28" s="104"/>
      <c r="J28" s="237"/>
      <c r="K28" s="237"/>
      <c r="L28" s="237"/>
      <c r="M28" s="251">
        <f>J28+K28+L28</f>
        <v>0</v>
      </c>
      <c r="N28" s="251"/>
      <c r="O28" s="104"/>
      <c r="P28" s="237"/>
      <c r="Q28" s="237"/>
      <c r="R28" s="237"/>
      <c r="S28" s="251">
        <f>P28+Q28+R28</f>
        <v>0</v>
      </c>
      <c r="T28" s="327">
        <f t="shared" si="0"/>
        <v>0</v>
      </c>
      <c r="U28" s="251">
        <f t="shared" si="1"/>
        <v>0</v>
      </c>
      <c r="V28" s="251">
        <f t="shared" si="2"/>
        <v>0</v>
      </c>
      <c r="W28" s="251">
        <f t="shared" si="3"/>
        <v>0</v>
      </c>
      <c r="X28" s="251">
        <f t="shared" si="4"/>
        <v>0</v>
      </c>
      <c r="Y28" s="251"/>
      <c r="Z28" s="251"/>
      <c r="AA28" s="251"/>
      <c r="AB28" s="251"/>
      <c r="AC28" s="104"/>
      <c r="AD28" s="237"/>
      <c r="AE28" s="237"/>
      <c r="AF28" s="237"/>
      <c r="AG28" s="251">
        <f>AD28+AE28+AF28</f>
        <v>0</v>
      </c>
      <c r="AH28" s="251"/>
      <c r="AI28" s="251"/>
      <c r="AJ28" s="251"/>
      <c r="AK28" s="251"/>
      <c r="AL28" s="104"/>
      <c r="AM28" s="237"/>
      <c r="AN28" s="237"/>
      <c r="AO28" s="237"/>
      <c r="AP28" s="251">
        <f>AM28+AN28+AO28</f>
        <v>0</v>
      </c>
    </row>
    <row r="29" spans="1:42">
      <c r="A29" s="237">
        <v>2</v>
      </c>
      <c r="B29" s="104"/>
      <c r="C29" s="237"/>
      <c r="D29" s="251"/>
      <c r="E29" s="251"/>
      <c r="F29" s="251"/>
      <c r="G29" s="251"/>
      <c r="H29" s="251"/>
      <c r="I29" s="104"/>
      <c r="J29" s="237"/>
      <c r="K29" s="237"/>
      <c r="L29" s="237"/>
      <c r="M29" s="251">
        <f>J29+K29+L29</f>
        <v>0</v>
      </c>
      <c r="N29" s="251"/>
      <c r="O29" s="104"/>
      <c r="P29" s="237"/>
      <c r="Q29" s="237"/>
      <c r="R29" s="237"/>
      <c r="S29" s="251">
        <f>P29+Q29+R29</f>
        <v>0</v>
      </c>
      <c r="T29" s="327">
        <f t="shared" si="0"/>
        <v>0</v>
      </c>
      <c r="U29" s="251">
        <f t="shared" si="1"/>
        <v>0</v>
      </c>
      <c r="V29" s="251">
        <f t="shared" si="2"/>
        <v>0</v>
      </c>
      <c r="W29" s="251">
        <f t="shared" si="3"/>
        <v>0</v>
      </c>
      <c r="X29" s="251">
        <f t="shared" si="4"/>
        <v>0</v>
      </c>
      <c r="Y29" s="251"/>
      <c r="Z29" s="251"/>
      <c r="AA29" s="251"/>
      <c r="AB29" s="251"/>
      <c r="AC29" s="104"/>
      <c r="AD29" s="237"/>
      <c r="AE29" s="237"/>
      <c r="AF29" s="237"/>
      <c r="AG29" s="251">
        <f>AD29+AE29+AF29</f>
        <v>0</v>
      </c>
      <c r="AH29" s="251"/>
      <c r="AI29" s="251"/>
      <c r="AJ29" s="251"/>
      <c r="AK29" s="251"/>
      <c r="AL29" s="104"/>
      <c r="AM29" s="237"/>
      <c r="AN29" s="237"/>
      <c r="AO29" s="237"/>
      <c r="AP29" s="251">
        <f>AM29+AN29+AO29</f>
        <v>0</v>
      </c>
    </row>
    <row r="30" spans="1:42">
      <c r="A30" s="237">
        <v>3</v>
      </c>
      <c r="B30" s="252"/>
      <c r="C30" s="237"/>
      <c r="D30" s="251"/>
      <c r="E30" s="251"/>
      <c r="F30" s="251"/>
      <c r="G30" s="251"/>
      <c r="H30" s="251"/>
      <c r="I30" s="104"/>
      <c r="J30" s="237"/>
      <c r="K30" s="237"/>
      <c r="L30" s="237"/>
      <c r="M30" s="251">
        <f>J30+K30+L30</f>
        <v>0</v>
      </c>
      <c r="N30" s="251"/>
      <c r="O30" s="104"/>
      <c r="P30" s="237"/>
      <c r="Q30" s="237"/>
      <c r="R30" s="237"/>
      <c r="S30" s="251">
        <f>P30+Q30+R30</f>
        <v>0</v>
      </c>
      <c r="T30" s="327">
        <f t="shared" si="0"/>
        <v>0</v>
      </c>
      <c r="U30" s="251">
        <f t="shared" si="1"/>
        <v>0</v>
      </c>
      <c r="V30" s="251">
        <f t="shared" si="2"/>
        <v>0</v>
      </c>
      <c r="W30" s="251">
        <f t="shared" si="3"/>
        <v>0</v>
      </c>
      <c r="X30" s="251">
        <f t="shared" si="4"/>
        <v>0</v>
      </c>
      <c r="Y30" s="251"/>
      <c r="Z30" s="251"/>
      <c r="AA30" s="251"/>
      <c r="AB30" s="251"/>
      <c r="AC30" s="104"/>
      <c r="AD30" s="237"/>
      <c r="AE30" s="237"/>
      <c r="AF30" s="237"/>
      <c r="AG30" s="251">
        <f>AD30+AE30+AF30</f>
        <v>0</v>
      </c>
      <c r="AH30" s="251"/>
      <c r="AI30" s="251"/>
      <c r="AJ30" s="251"/>
      <c r="AK30" s="251"/>
      <c r="AL30" s="104"/>
      <c r="AM30" s="237"/>
      <c r="AN30" s="237"/>
      <c r="AO30" s="237"/>
      <c r="AP30" s="251">
        <f>AM30+AN30+AO30</f>
        <v>0</v>
      </c>
    </row>
    <row r="31" spans="1:42" s="254" customFormat="1" ht="27">
      <c r="A31" s="249"/>
      <c r="B31" s="257" t="s">
        <v>236</v>
      </c>
      <c r="C31" s="253" t="s">
        <v>1</v>
      </c>
      <c r="D31" s="253" t="s">
        <v>1</v>
      </c>
      <c r="E31" s="253" t="s">
        <v>1</v>
      </c>
      <c r="F31" s="253" t="s">
        <v>1</v>
      </c>
      <c r="G31" s="253" t="s">
        <v>1</v>
      </c>
      <c r="H31" s="253" t="s">
        <v>1</v>
      </c>
      <c r="I31" s="253">
        <f>SUM(I28:I30)</f>
        <v>0</v>
      </c>
      <c r="J31" s="253">
        <f>SUM(J28:J30)</f>
        <v>0</v>
      </c>
      <c r="K31" s="253">
        <f>SUM(K28:K30)</f>
        <v>0</v>
      </c>
      <c r="L31" s="253">
        <f>SUM(L28:L30)</f>
        <v>0</v>
      </c>
      <c r="M31" s="253">
        <f>SUM(M28:M30)</f>
        <v>0</v>
      </c>
      <c r="N31" s="253" t="s">
        <v>1</v>
      </c>
      <c r="O31" s="253">
        <f>SUM(O28:O30)</f>
        <v>0</v>
      </c>
      <c r="P31" s="253">
        <f>SUM(P28:P30)</f>
        <v>0</v>
      </c>
      <c r="Q31" s="253">
        <f>SUM(Q28:Q30)</f>
        <v>0</v>
      </c>
      <c r="R31" s="253">
        <f>SUM(R28:R30)</f>
        <v>0</v>
      </c>
      <c r="S31" s="253">
        <f t="shared" ref="S31:X31" si="7">SUM(S28:S30)</f>
        <v>0</v>
      </c>
      <c r="T31" s="253">
        <f t="shared" si="7"/>
        <v>0</v>
      </c>
      <c r="U31" s="253">
        <f t="shared" si="7"/>
        <v>0</v>
      </c>
      <c r="V31" s="253">
        <f t="shared" si="7"/>
        <v>0</v>
      </c>
      <c r="W31" s="253">
        <f t="shared" si="7"/>
        <v>0</v>
      </c>
      <c r="X31" s="253">
        <f t="shared" si="7"/>
        <v>0</v>
      </c>
      <c r="Y31" s="253" t="s">
        <v>1</v>
      </c>
      <c r="Z31" s="253" t="s">
        <v>1</v>
      </c>
      <c r="AA31" s="253" t="s">
        <v>1</v>
      </c>
      <c r="AB31" s="253" t="s">
        <v>1</v>
      </c>
      <c r="AC31" s="253">
        <f>SUM(AC28:AC30)</f>
        <v>0</v>
      </c>
      <c r="AD31" s="253">
        <f>SUM(AD28:AD30)</f>
        <v>0</v>
      </c>
      <c r="AE31" s="253">
        <f>SUM(AE28:AE30)</f>
        <v>0</v>
      </c>
      <c r="AF31" s="253">
        <f>SUM(AF28:AF30)</f>
        <v>0</v>
      </c>
      <c r="AG31" s="253">
        <f>SUM(AG28:AG30)</f>
        <v>0</v>
      </c>
      <c r="AH31" s="253" t="s">
        <v>1</v>
      </c>
      <c r="AI31" s="253" t="s">
        <v>1</v>
      </c>
      <c r="AJ31" s="253" t="s">
        <v>1</v>
      </c>
      <c r="AK31" s="253" t="s">
        <v>1</v>
      </c>
      <c r="AL31" s="253">
        <f>SUM(AL28:AL30)</f>
        <v>0</v>
      </c>
      <c r="AM31" s="253">
        <f>SUM(AM28:AM30)</f>
        <v>0</v>
      </c>
      <c r="AN31" s="253">
        <f>SUM(AN28:AN30)</f>
        <v>0</v>
      </c>
      <c r="AO31" s="253">
        <f>SUM(AO28:AO30)</f>
        <v>0</v>
      </c>
      <c r="AP31" s="253">
        <f>SUM(AP28:AP30)</f>
        <v>0</v>
      </c>
    </row>
    <row r="32" spans="1:42">
      <c r="A32" s="237"/>
      <c r="B32" s="207" t="s">
        <v>235</v>
      </c>
      <c r="C32" s="251"/>
      <c r="D32" s="251"/>
      <c r="E32" s="251"/>
      <c r="F32" s="251"/>
      <c r="G32" s="251"/>
      <c r="H32" s="251"/>
      <c r="I32" s="207"/>
      <c r="J32" s="207"/>
      <c r="K32" s="207"/>
      <c r="L32" s="207"/>
      <c r="M32" s="207"/>
      <c r="N32" s="251"/>
      <c r="O32" s="207"/>
      <c r="P32" s="207"/>
      <c r="Q32" s="207"/>
      <c r="R32" s="207"/>
      <c r="S32" s="207"/>
      <c r="T32" s="327"/>
      <c r="U32" s="251"/>
      <c r="V32" s="251"/>
      <c r="W32" s="251"/>
      <c r="X32" s="251"/>
      <c r="Y32" s="251"/>
      <c r="Z32" s="251"/>
      <c r="AA32" s="251"/>
      <c r="AB32" s="251"/>
      <c r="AC32" s="207"/>
      <c r="AD32" s="207"/>
      <c r="AE32" s="207"/>
      <c r="AF32" s="207"/>
      <c r="AG32" s="207"/>
      <c r="AH32" s="251"/>
      <c r="AI32" s="251"/>
      <c r="AJ32" s="251"/>
      <c r="AK32" s="251"/>
      <c r="AL32" s="207"/>
      <c r="AM32" s="207"/>
      <c r="AN32" s="207"/>
      <c r="AO32" s="207"/>
      <c r="AP32" s="207"/>
    </row>
    <row r="33" spans="1:42">
      <c r="A33" s="237">
        <v>1</v>
      </c>
      <c r="B33" s="104"/>
      <c r="C33" s="237"/>
      <c r="D33" s="251"/>
      <c r="E33" s="251"/>
      <c r="F33" s="251"/>
      <c r="G33" s="251"/>
      <c r="H33" s="251"/>
      <c r="I33" s="104"/>
      <c r="J33" s="237"/>
      <c r="K33" s="237"/>
      <c r="L33" s="237"/>
      <c r="M33" s="251">
        <f>J33+K33+L33</f>
        <v>0</v>
      </c>
      <c r="N33" s="251"/>
      <c r="O33" s="104"/>
      <c r="P33" s="237"/>
      <c r="Q33" s="237"/>
      <c r="R33" s="237"/>
      <c r="S33" s="251">
        <f>P33+Q33+R33</f>
        <v>0</v>
      </c>
      <c r="T33" s="327">
        <f t="shared" si="0"/>
        <v>0</v>
      </c>
      <c r="U33" s="251">
        <f t="shared" si="1"/>
        <v>0</v>
      </c>
      <c r="V33" s="251">
        <f t="shared" si="2"/>
        <v>0</v>
      </c>
      <c r="W33" s="251">
        <f t="shared" si="3"/>
        <v>0</v>
      </c>
      <c r="X33" s="251">
        <f t="shared" si="4"/>
        <v>0</v>
      </c>
      <c r="Y33" s="251"/>
      <c r="Z33" s="251"/>
      <c r="AA33" s="251"/>
      <c r="AB33" s="251"/>
      <c r="AC33" s="104"/>
      <c r="AD33" s="237"/>
      <c r="AE33" s="237"/>
      <c r="AF33" s="237"/>
      <c r="AG33" s="251">
        <f>AD33+AE33+AF33</f>
        <v>0</v>
      </c>
      <c r="AH33" s="251"/>
      <c r="AI33" s="251"/>
      <c r="AJ33" s="251"/>
      <c r="AK33" s="251"/>
      <c r="AL33" s="104"/>
      <c r="AM33" s="237"/>
      <c r="AN33" s="237"/>
      <c r="AO33" s="237"/>
      <c r="AP33" s="251">
        <f>AM33+AN33+AO33</f>
        <v>0</v>
      </c>
    </row>
    <row r="34" spans="1:42">
      <c r="A34" s="237">
        <v>2</v>
      </c>
      <c r="B34" s="104"/>
      <c r="C34" s="237"/>
      <c r="D34" s="251"/>
      <c r="E34" s="251"/>
      <c r="F34" s="251"/>
      <c r="G34" s="251"/>
      <c r="H34" s="251"/>
      <c r="I34" s="104"/>
      <c r="J34" s="237"/>
      <c r="K34" s="237"/>
      <c r="L34" s="237"/>
      <c r="M34" s="251">
        <f>J34+K34+L34</f>
        <v>0</v>
      </c>
      <c r="N34" s="251"/>
      <c r="O34" s="104"/>
      <c r="P34" s="237"/>
      <c r="Q34" s="237"/>
      <c r="R34" s="237"/>
      <c r="S34" s="251">
        <f>P34+Q34+R34</f>
        <v>0</v>
      </c>
      <c r="T34" s="327">
        <f t="shared" si="0"/>
        <v>0</v>
      </c>
      <c r="U34" s="251">
        <f t="shared" si="1"/>
        <v>0</v>
      </c>
      <c r="V34" s="251">
        <f t="shared" si="2"/>
        <v>0</v>
      </c>
      <c r="W34" s="251">
        <f t="shared" si="3"/>
        <v>0</v>
      </c>
      <c r="X34" s="251">
        <f t="shared" si="4"/>
        <v>0</v>
      </c>
      <c r="Y34" s="251"/>
      <c r="Z34" s="251"/>
      <c r="AA34" s="251"/>
      <c r="AB34" s="251"/>
      <c r="AC34" s="104"/>
      <c r="AD34" s="237"/>
      <c r="AE34" s="237"/>
      <c r="AF34" s="237"/>
      <c r="AG34" s="251">
        <f>AD34+AE34+AF34</f>
        <v>0</v>
      </c>
      <c r="AH34" s="251"/>
      <c r="AI34" s="251"/>
      <c r="AJ34" s="251"/>
      <c r="AK34" s="251"/>
      <c r="AL34" s="104"/>
      <c r="AM34" s="237"/>
      <c r="AN34" s="237"/>
      <c r="AO34" s="237"/>
      <c r="AP34" s="251">
        <f>AM34+AN34+AO34</f>
        <v>0</v>
      </c>
    </row>
    <row r="35" spans="1:42">
      <c r="A35" s="237">
        <v>3</v>
      </c>
      <c r="B35" s="252"/>
      <c r="C35" s="237"/>
      <c r="D35" s="251"/>
      <c r="E35" s="251"/>
      <c r="F35" s="251"/>
      <c r="G35" s="251"/>
      <c r="H35" s="251"/>
      <c r="I35" s="104"/>
      <c r="J35" s="237"/>
      <c r="K35" s="237"/>
      <c r="L35" s="237"/>
      <c r="M35" s="251">
        <f>J35+K35+L35</f>
        <v>0</v>
      </c>
      <c r="N35" s="251"/>
      <c r="O35" s="104"/>
      <c r="P35" s="237"/>
      <c r="Q35" s="237"/>
      <c r="R35" s="237"/>
      <c r="S35" s="251">
        <f>P35+Q35+R35</f>
        <v>0</v>
      </c>
      <c r="T35" s="327">
        <f t="shared" si="0"/>
        <v>0</v>
      </c>
      <c r="U35" s="251">
        <f t="shared" si="1"/>
        <v>0</v>
      </c>
      <c r="V35" s="251">
        <f t="shared" si="2"/>
        <v>0</v>
      </c>
      <c r="W35" s="251">
        <f t="shared" si="3"/>
        <v>0</v>
      </c>
      <c r="X35" s="251">
        <f t="shared" si="4"/>
        <v>0</v>
      </c>
      <c r="Y35" s="251"/>
      <c r="Z35" s="251"/>
      <c r="AA35" s="251"/>
      <c r="AB35" s="251"/>
      <c r="AC35" s="104"/>
      <c r="AD35" s="237"/>
      <c r="AE35" s="237"/>
      <c r="AF35" s="237"/>
      <c r="AG35" s="251">
        <f>AD35+AE35+AF35</f>
        <v>0</v>
      </c>
      <c r="AH35" s="251"/>
      <c r="AI35" s="251"/>
      <c r="AJ35" s="251"/>
      <c r="AK35" s="251"/>
      <c r="AL35" s="104"/>
      <c r="AM35" s="237"/>
      <c r="AN35" s="237"/>
      <c r="AO35" s="237"/>
      <c r="AP35" s="251">
        <f>AM35+AN35+AO35</f>
        <v>0</v>
      </c>
    </row>
    <row r="36" spans="1:42" s="254" customFormat="1" ht="27">
      <c r="A36" s="249"/>
      <c r="B36" s="257" t="s">
        <v>236</v>
      </c>
      <c r="C36" s="253" t="s">
        <v>1</v>
      </c>
      <c r="D36" s="253" t="s">
        <v>1</v>
      </c>
      <c r="E36" s="253" t="s">
        <v>1</v>
      </c>
      <c r="F36" s="253" t="s">
        <v>1</v>
      </c>
      <c r="G36" s="253" t="s">
        <v>1</v>
      </c>
      <c r="H36" s="253" t="s">
        <v>1</v>
      </c>
      <c r="I36" s="253">
        <f>SUM(I33:I35)</f>
        <v>0</v>
      </c>
      <c r="J36" s="253">
        <f>SUM(J33:J35)</f>
        <v>0</v>
      </c>
      <c r="K36" s="253">
        <f>SUM(K33:K35)</f>
        <v>0</v>
      </c>
      <c r="L36" s="253">
        <f>SUM(L33:L35)</f>
        <v>0</v>
      </c>
      <c r="M36" s="253">
        <f>SUM(M33:M35)</f>
        <v>0</v>
      </c>
      <c r="N36" s="253" t="s">
        <v>1</v>
      </c>
      <c r="O36" s="253">
        <f>SUM(O33:O35)</f>
        <v>0</v>
      </c>
      <c r="P36" s="253">
        <f>SUM(P33:P35)</f>
        <v>0</v>
      </c>
      <c r="Q36" s="253">
        <f>SUM(Q33:Q35)</f>
        <v>0</v>
      </c>
      <c r="R36" s="253">
        <f>SUM(R33:R35)</f>
        <v>0</v>
      </c>
      <c r="S36" s="253">
        <f>SUM(S33:S35)</f>
        <v>0</v>
      </c>
      <c r="T36" s="327">
        <f t="shared" si="0"/>
        <v>0</v>
      </c>
      <c r="U36" s="251">
        <f t="shared" si="1"/>
        <v>0</v>
      </c>
      <c r="V36" s="251">
        <f t="shared" si="2"/>
        <v>0</v>
      </c>
      <c r="W36" s="251">
        <f t="shared" si="3"/>
        <v>0</v>
      </c>
      <c r="X36" s="251">
        <f t="shared" si="4"/>
        <v>0</v>
      </c>
      <c r="Y36" s="253" t="s">
        <v>1</v>
      </c>
      <c r="Z36" s="253" t="s">
        <v>1</v>
      </c>
      <c r="AA36" s="253" t="s">
        <v>1</v>
      </c>
      <c r="AB36" s="253" t="s">
        <v>1</v>
      </c>
      <c r="AC36" s="253">
        <f>SUM(AC33:AC35)</f>
        <v>0</v>
      </c>
      <c r="AD36" s="253">
        <f>SUM(AD33:AD35)</f>
        <v>0</v>
      </c>
      <c r="AE36" s="253">
        <f>SUM(AE33:AE35)</f>
        <v>0</v>
      </c>
      <c r="AF36" s="253">
        <f>SUM(AF33:AF35)</f>
        <v>0</v>
      </c>
      <c r="AG36" s="253">
        <f>SUM(AG33:AG35)</f>
        <v>0</v>
      </c>
      <c r="AH36" s="253" t="s">
        <v>1</v>
      </c>
      <c r="AI36" s="253" t="s">
        <v>1</v>
      </c>
      <c r="AJ36" s="253" t="s">
        <v>1</v>
      </c>
      <c r="AK36" s="253" t="s">
        <v>1</v>
      </c>
      <c r="AL36" s="253">
        <f>SUM(AL33:AL35)</f>
        <v>0</v>
      </c>
      <c r="AM36" s="253">
        <f>SUM(AM33:AM35)</f>
        <v>0</v>
      </c>
      <c r="AN36" s="253">
        <f>SUM(AN33:AN35)</f>
        <v>0</v>
      </c>
      <c r="AO36" s="253">
        <f>SUM(AO33:AO35)</f>
        <v>0</v>
      </c>
      <c r="AP36" s="253">
        <f>SUM(AP33:AP35)</f>
        <v>0</v>
      </c>
    </row>
    <row r="37" spans="1:42" s="254" customFormat="1" ht="27">
      <c r="A37" s="249"/>
      <c r="B37" s="257" t="s">
        <v>246</v>
      </c>
      <c r="C37" s="253" t="s">
        <v>1</v>
      </c>
      <c r="D37" s="253" t="s">
        <v>1</v>
      </c>
      <c r="E37" s="253" t="s">
        <v>1</v>
      </c>
      <c r="F37" s="253" t="s">
        <v>1</v>
      </c>
      <c r="G37" s="253" t="s">
        <v>1</v>
      </c>
      <c r="H37" s="253" t="s">
        <v>1</v>
      </c>
      <c r="I37" s="253">
        <f>I31+I36</f>
        <v>0</v>
      </c>
      <c r="J37" s="253">
        <f>J31+J36</f>
        <v>0</v>
      </c>
      <c r="K37" s="253">
        <f>K31+K36</f>
        <v>0</v>
      </c>
      <c r="L37" s="253">
        <f>L31+L36</f>
        <v>0</v>
      </c>
      <c r="M37" s="253">
        <f>M31+M36</f>
        <v>0</v>
      </c>
      <c r="N37" s="253" t="s">
        <v>1</v>
      </c>
      <c r="O37" s="253">
        <f>O31+O36</f>
        <v>0</v>
      </c>
      <c r="P37" s="253">
        <f>P31+P36</f>
        <v>0</v>
      </c>
      <c r="Q37" s="253">
        <f>Q31+Q36</f>
        <v>0</v>
      </c>
      <c r="R37" s="253">
        <f>R31+R36</f>
        <v>0</v>
      </c>
      <c r="S37" s="253">
        <f>S31+S36</f>
        <v>0</v>
      </c>
      <c r="T37" s="327">
        <f t="shared" si="0"/>
        <v>0</v>
      </c>
      <c r="U37" s="251">
        <f t="shared" si="1"/>
        <v>0</v>
      </c>
      <c r="V37" s="251">
        <f t="shared" si="2"/>
        <v>0</v>
      </c>
      <c r="W37" s="251">
        <f t="shared" si="3"/>
        <v>0</v>
      </c>
      <c r="X37" s="251">
        <f t="shared" si="4"/>
        <v>0</v>
      </c>
      <c r="Y37" s="253" t="s">
        <v>1</v>
      </c>
      <c r="Z37" s="253" t="s">
        <v>1</v>
      </c>
      <c r="AA37" s="253" t="s">
        <v>1</v>
      </c>
      <c r="AB37" s="253" t="s">
        <v>1</v>
      </c>
      <c r="AC37" s="253">
        <f>AC31+AC36</f>
        <v>0</v>
      </c>
      <c r="AD37" s="253">
        <f>AD31+AD36</f>
        <v>0</v>
      </c>
      <c r="AE37" s="253">
        <f>AE31+AE36</f>
        <v>0</v>
      </c>
      <c r="AF37" s="253">
        <f>AF31+AF36</f>
        <v>0</v>
      </c>
      <c r="AG37" s="253">
        <f>AG31+AG36</f>
        <v>0</v>
      </c>
      <c r="AH37" s="253" t="s">
        <v>1</v>
      </c>
      <c r="AI37" s="253" t="s">
        <v>1</v>
      </c>
      <c r="AJ37" s="253" t="s">
        <v>1</v>
      </c>
      <c r="AK37" s="253" t="s">
        <v>1</v>
      </c>
      <c r="AL37" s="253">
        <f>AL31+AL36</f>
        <v>0</v>
      </c>
      <c r="AM37" s="253">
        <f>AM31+AM36</f>
        <v>0</v>
      </c>
      <c r="AN37" s="253">
        <f>AN31+AN36</f>
        <v>0</v>
      </c>
      <c r="AO37" s="253">
        <f>AO31+AO36</f>
        <v>0</v>
      </c>
      <c r="AP37" s="253">
        <f>AP31+AP36</f>
        <v>0</v>
      </c>
    </row>
    <row r="38" spans="1:42" s="254" customFormat="1">
      <c r="A38" s="249"/>
      <c r="B38" s="257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327"/>
      <c r="U38" s="251"/>
      <c r="V38" s="251"/>
      <c r="W38" s="251"/>
      <c r="X38" s="251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3"/>
      <c r="AJ38" s="253"/>
      <c r="AK38" s="253"/>
      <c r="AL38" s="253"/>
      <c r="AM38" s="253"/>
      <c r="AN38" s="253"/>
      <c r="AO38" s="253"/>
      <c r="AP38" s="253"/>
    </row>
    <row r="39" spans="1:42">
      <c r="A39" s="249" t="s">
        <v>3</v>
      </c>
      <c r="B39" s="250" t="s">
        <v>241</v>
      </c>
      <c r="C39" s="251"/>
      <c r="D39" s="251"/>
      <c r="E39" s="251"/>
      <c r="F39" s="251"/>
      <c r="G39" s="251"/>
      <c r="H39" s="251"/>
      <c r="I39" s="250"/>
      <c r="J39" s="250"/>
      <c r="K39" s="250"/>
      <c r="L39" s="250"/>
      <c r="M39" s="250"/>
      <c r="N39" s="251"/>
      <c r="O39" s="250"/>
      <c r="P39" s="250"/>
      <c r="Q39" s="250"/>
      <c r="R39" s="250"/>
      <c r="S39" s="250"/>
      <c r="T39" s="327"/>
      <c r="U39" s="251"/>
      <c r="V39" s="251"/>
      <c r="W39" s="251"/>
      <c r="X39" s="251"/>
      <c r="Y39" s="251"/>
      <c r="Z39" s="251"/>
      <c r="AA39" s="251"/>
      <c r="AB39" s="251"/>
      <c r="AC39" s="250"/>
      <c r="AD39" s="250"/>
      <c r="AE39" s="250"/>
      <c r="AF39" s="250"/>
      <c r="AG39" s="250"/>
      <c r="AH39" s="251"/>
      <c r="AI39" s="251"/>
      <c r="AJ39" s="251"/>
      <c r="AK39" s="251"/>
      <c r="AL39" s="250"/>
      <c r="AM39" s="250"/>
      <c r="AN39" s="250"/>
      <c r="AO39" s="250"/>
      <c r="AP39" s="250"/>
    </row>
    <row r="40" spans="1:42">
      <c r="A40" s="237"/>
      <c r="B40" s="207" t="s">
        <v>125</v>
      </c>
      <c r="C40" s="251"/>
      <c r="D40" s="251"/>
      <c r="E40" s="251"/>
      <c r="F40" s="251"/>
      <c r="G40" s="251"/>
      <c r="H40" s="251"/>
      <c r="I40" s="207"/>
      <c r="J40" s="207"/>
      <c r="K40" s="207"/>
      <c r="L40" s="207"/>
      <c r="M40" s="207"/>
      <c r="N40" s="251"/>
      <c r="O40" s="207"/>
      <c r="P40" s="207"/>
      <c r="Q40" s="207"/>
      <c r="R40" s="207"/>
      <c r="S40" s="207"/>
      <c r="T40" s="327"/>
      <c r="U40" s="251"/>
      <c r="V40" s="251"/>
      <c r="W40" s="251"/>
      <c r="X40" s="251"/>
      <c r="Y40" s="251"/>
      <c r="Z40" s="251"/>
      <c r="AA40" s="251"/>
      <c r="AB40" s="251"/>
      <c r="AC40" s="207"/>
      <c r="AD40" s="207"/>
      <c r="AE40" s="207"/>
      <c r="AF40" s="207"/>
      <c r="AG40" s="207"/>
      <c r="AH40" s="251"/>
      <c r="AI40" s="251"/>
      <c r="AJ40" s="251"/>
      <c r="AK40" s="251"/>
      <c r="AL40" s="207"/>
      <c r="AM40" s="207"/>
      <c r="AN40" s="207"/>
      <c r="AO40" s="207"/>
      <c r="AP40" s="207"/>
    </row>
    <row r="41" spans="1:42">
      <c r="A41" s="237"/>
      <c r="B41" s="207" t="s">
        <v>234</v>
      </c>
      <c r="C41" s="251"/>
      <c r="D41" s="251"/>
      <c r="E41" s="251"/>
      <c r="F41" s="251"/>
      <c r="G41" s="251"/>
      <c r="H41" s="251"/>
      <c r="I41" s="207"/>
      <c r="J41" s="207"/>
      <c r="K41" s="207"/>
      <c r="L41" s="207"/>
      <c r="M41" s="207"/>
      <c r="N41" s="251"/>
      <c r="O41" s="207"/>
      <c r="P41" s="207"/>
      <c r="Q41" s="207"/>
      <c r="R41" s="207"/>
      <c r="S41" s="207"/>
      <c r="T41" s="327"/>
      <c r="U41" s="251"/>
      <c r="V41" s="251"/>
      <c r="W41" s="251"/>
      <c r="X41" s="251"/>
      <c r="Y41" s="251"/>
      <c r="Z41" s="251"/>
      <c r="AA41" s="251"/>
      <c r="AB41" s="251"/>
      <c r="AC41" s="207"/>
      <c r="AD41" s="207"/>
      <c r="AE41" s="207"/>
      <c r="AF41" s="207"/>
      <c r="AG41" s="207"/>
      <c r="AH41" s="251"/>
      <c r="AI41" s="251"/>
      <c r="AJ41" s="251"/>
      <c r="AK41" s="251"/>
      <c r="AL41" s="207"/>
      <c r="AM41" s="207"/>
      <c r="AN41" s="207"/>
      <c r="AO41" s="207"/>
      <c r="AP41" s="207"/>
    </row>
    <row r="42" spans="1:42">
      <c r="A42" s="237"/>
      <c r="B42" s="207" t="s">
        <v>235</v>
      </c>
      <c r="C42" s="251"/>
      <c r="D42" s="251"/>
      <c r="E42" s="251"/>
      <c r="F42" s="251"/>
      <c r="G42" s="251"/>
      <c r="H42" s="251"/>
      <c r="I42" s="207"/>
      <c r="J42" s="207"/>
      <c r="K42" s="207"/>
      <c r="L42" s="207"/>
      <c r="M42" s="207"/>
      <c r="N42" s="251"/>
      <c r="O42" s="207"/>
      <c r="P42" s="207"/>
      <c r="Q42" s="207"/>
      <c r="R42" s="207"/>
      <c r="S42" s="207"/>
      <c r="T42" s="327"/>
      <c r="U42" s="251"/>
      <c r="V42" s="251"/>
      <c r="W42" s="251"/>
      <c r="X42" s="251"/>
      <c r="Y42" s="251"/>
      <c r="Z42" s="251"/>
      <c r="AA42" s="251"/>
      <c r="AB42" s="251"/>
      <c r="AC42" s="207"/>
      <c r="AD42" s="207"/>
      <c r="AE42" s="207"/>
      <c r="AF42" s="207"/>
      <c r="AG42" s="207"/>
      <c r="AH42" s="251"/>
      <c r="AI42" s="251"/>
      <c r="AJ42" s="251"/>
      <c r="AK42" s="251"/>
      <c r="AL42" s="207"/>
      <c r="AM42" s="207"/>
      <c r="AN42" s="207"/>
      <c r="AO42" s="207"/>
      <c r="AP42" s="207"/>
    </row>
    <row r="43" spans="1:42">
      <c r="A43" s="237">
        <v>1</v>
      </c>
      <c r="B43" s="104"/>
      <c r="C43" s="237"/>
      <c r="D43" s="251"/>
      <c r="E43" s="251"/>
      <c r="F43" s="251"/>
      <c r="G43" s="251"/>
      <c r="H43" s="251"/>
      <c r="I43" s="104"/>
      <c r="J43" s="237"/>
      <c r="K43" s="237"/>
      <c r="L43" s="237"/>
      <c r="M43" s="251">
        <f>J43+K43+L43</f>
        <v>0</v>
      </c>
      <c r="N43" s="251"/>
      <c r="O43" s="104"/>
      <c r="P43" s="237"/>
      <c r="Q43" s="237"/>
      <c r="R43" s="237"/>
      <c r="S43" s="251">
        <f>P43+Q43+R43</f>
        <v>0</v>
      </c>
      <c r="T43" s="327">
        <f t="shared" si="0"/>
        <v>0</v>
      </c>
      <c r="U43" s="251">
        <f t="shared" si="1"/>
        <v>0</v>
      </c>
      <c r="V43" s="251">
        <f t="shared" si="2"/>
        <v>0</v>
      </c>
      <c r="W43" s="251">
        <f t="shared" si="3"/>
        <v>0</v>
      </c>
      <c r="X43" s="251">
        <f t="shared" si="4"/>
        <v>0</v>
      </c>
      <c r="Y43" s="251"/>
      <c r="Z43" s="251"/>
      <c r="AA43" s="251"/>
      <c r="AB43" s="251"/>
      <c r="AC43" s="104"/>
      <c r="AD43" s="237"/>
      <c r="AE43" s="237"/>
      <c r="AF43" s="237"/>
      <c r="AG43" s="251">
        <f>AD43+AE43+AF43</f>
        <v>0</v>
      </c>
      <c r="AH43" s="251"/>
      <c r="AI43" s="251"/>
      <c r="AJ43" s="251"/>
      <c r="AK43" s="251"/>
      <c r="AL43" s="104"/>
      <c r="AM43" s="237"/>
      <c r="AN43" s="237"/>
      <c r="AO43" s="237"/>
      <c r="AP43" s="251">
        <f>AM43+AN43+AO43</f>
        <v>0</v>
      </c>
    </row>
    <row r="44" spans="1:42">
      <c r="A44" s="237">
        <v>2</v>
      </c>
      <c r="B44" s="104"/>
      <c r="C44" s="237"/>
      <c r="D44" s="251"/>
      <c r="E44" s="251"/>
      <c r="F44" s="251"/>
      <c r="G44" s="251"/>
      <c r="H44" s="251"/>
      <c r="I44" s="104"/>
      <c r="J44" s="237"/>
      <c r="K44" s="237"/>
      <c r="L44" s="237"/>
      <c r="M44" s="251">
        <f>J44+K44+L44</f>
        <v>0</v>
      </c>
      <c r="N44" s="251"/>
      <c r="O44" s="104"/>
      <c r="P44" s="237"/>
      <c r="Q44" s="237"/>
      <c r="R44" s="237"/>
      <c r="S44" s="251">
        <f>P44+Q44+R44</f>
        <v>0</v>
      </c>
      <c r="T44" s="327">
        <f t="shared" si="0"/>
        <v>0</v>
      </c>
      <c r="U44" s="251">
        <f t="shared" si="1"/>
        <v>0</v>
      </c>
      <c r="V44" s="251">
        <f t="shared" si="2"/>
        <v>0</v>
      </c>
      <c r="W44" s="251">
        <f t="shared" si="3"/>
        <v>0</v>
      </c>
      <c r="X44" s="251">
        <f t="shared" si="4"/>
        <v>0</v>
      </c>
      <c r="Y44" s="251"/>
      <c r="Z44" s="251"/>
      <c r="AA44" s="251"/>
      <c r="AB44" s="251"/>
      <c r="AC44" s="104"/>
      <c r="AD44" s="237"/>
      <c r="AE44" s="237"/>
      <c r="AF44" s="237"/>
      <c r="AG44" s="251">
        <f>AD44+AE44+AF44</f>
        <v>0</v>
      </c>
      <c r="AH44" s="251"/>
      <c r="AI44" s="251"/>
      <c r="AJ44" s="251"/>
      <c r="AK44" s="251"/>
      <c r="AL44" s="104"/>
      <c r="AM44" s="237"/>
      <c r="AN44" s="237"/>
      <c r="AO44" s="237"/>
      <c r="AP44" s="251">
        <f>AM44+AN44+AO44</f>
        <v>0</v>
      </c>
    </row>
    <row r="45" spans="1:42">
      <c r="A45" s="237">
        <v>3</v>
      </c>
      <c r="B45" s="252"/>
      <c r="C45" s="237"/>
      <c r="D45" s="251"/>
      <c r="E45" s="251"/>
      <c r="F45" s="251"/>
      <c r="G45" s="251"/>
      <c r="H45" s="251"/>
      <c r="I45" s="104"/>
      <c r="J45" s="237"/>
      <c r="K45" s="237"/>
      <c r="L45" s="237"/>
      <c r="M45" s="251">
        <f>J45+K45+L45</f>
        <v>0</v>
      </c>
      <c r="N45" s="251"/>
      <c r="O45" s="104"/>
      <c r="P45" s="237"/>
      <c r="Q45" s="237"/>
      <c r="R45" s="237"/>
      <c r="S45" s="251">
        <f>P45+Q45+R45</f>
        <v>0</v>
      </c>
      <c r="T45" s="327">
        <f t="shared" si="0"/>
        <v>0</v>
      </c>
      <c r="U45" s="251">
        <f t="shared" si="1"/>
        <v>0</v>
      </c>
      <c r="V45" s="251">
        <f t="shared" si="2"/>
        <v>0</v>
      </c>
      <c r="W45" s="251">
        <f t="shared" si="3"/>
        <v>0</v>
      </c>
      <c r="X45" s="251">
        <f t="shared" si="4"/>
        <v>0</v>
      </c>
      <c r="Y45" s="251"/>
      <c r="Z45" s="251"/>
      <c r="AA45" s="251"/>
      <c r="AB45" s="251"/>
      <c r="AC45" s="104"/>
      <c r="AD45" s="237"/>
      <c r="AE45" s="237"/>
      <c r="AF45" s="237"/>
      <c r="AG45" s="251">
        <f>AD45+AE45+AF45</f>
        <v>0</v>
      </c>
      <c r="AH45" s="251"/>
      <c r="AI45" s="251"/>
      <c r="AJ45" s="251"/>
      <c r="AK45" s="251"/>
      <c r="AL45" s="104"/>
      <c r="AM45" s="237"/>
      <c r="AN45" s="237"/>
      <c r="AO45" s="237"/>
      <c r="AP45" s="251">
        <f>AM45+AN45+AO45</f>
        <v>0</v>
      </c>
    </row>
    <row r="46" spans="1:42" s="254" customFormat="1" ht="27">
      <c r="A46" s="249"/>
      <c r="B46" s="257" t="s">
        <v>236</v>
      </c>
      <c r="C46" s="253" t="s">
        <v>1</v>
      </c>
      <c r="D46" s="253" t="s">
        <v>1</v>
      </c>
      <c r="E46" s="253" t="s">
        <v>1</v>
      </c>
      <c r="F46" s="253" t="s">
        <v>1</v>
      </c>
      <c r="G46" s="253" t="s">
        <v>1</v>
      </c>
      <c r="H46" s="253" t="s">
        <v>1</v>
      </c>
      <c r="I46" s="253">
        <f>SUM(I43:I45)</f>
        <v>0</v>
      </c>
      <c r="J46" s="253">
        <f>SUM(J43:J45)</f>
        <v>0</v>
      </c>
      <c r="K46" s="253">
        <f>SUM(K43:K45)</f>
        <v>0</v>
      </c>
      <c r="L46" s="253">
        <f>SUM(L43:L45)</f>
        <v>0</v>
      </c>
      <c r="M46" s="253">
        <f>SUM(M43:M45)</f>
        <v>0</v>
      </c>
      <c r="N46" s="253" t="s">
        <v>1</v>
      </c>
      <c r="O46" s="253">
        <f>SUM(O43:O45)</f>
        <v>0</v>
      </c>
      <c r="P46" s="253">
        <f>SUM(P43:P45)</f>
        <v>0</v>
      </c>
      <c r="Q46" s="253">
        <f>SUM(Q43:Q45)</f>
        <v>0</v>
      </c>
      <c r="R46" s="253">
        <f>SUM(R43:R45)</f>
        <v>0</v>
      </c>
      <c r="S46" s="253">
        <f>SUM(S43:S45)</f>
        <v>0</v>
      </c>
      <c r="T46" s="372">
        <f t="shared" si="0"/>
        <v>0</v>
      </c>
      <c r="U46" s="253">
        <f t="shared" si="1"/>
        <v>0</v>
      </c>
      <c r="V46" s="253">
        <f t="shared" si="2"/>
        <v>0</v>
      </c>
      <c r="W46" s="253">
        <f t="shared" si="3"/>
        <v>0</v>
      </c>
      <c r="X46" s="253">
        <f t="shared" si="4"/>
        <v>0</v>
      </c>
      <c r="Y46" s="253" t="s">
        <v>1</v>
      </c>
      <c r="Z46" s="253" t="s">
        <v>1</v>
      </c>
      <c r="AA46" s="253" t="s">
        <v>1</v>
      </c>
      <c r="AB46" s="253" t="s">
        <v>1</v>
      </c>
      <c r="AC46" s="253">
        <f>SUM(AC43:AC45)</f>
        <v>0</v>
      </c>
      <c r="AD46" s="253">
        <f>SUM(AD43:AD45)</f>
        <v>0</v>
      </c>
      <c r="AE46" s="253">
        <f>SUM(AE43:AE45)</f>
        <v>0</v>
      </c>
      <c r="AF46" s="253">
        <f>SUM(AF43:AF45)</f>
        <v>0</v>
      </c>
      <c r="AG46" s="253">
        <f>SUM(AG43:AG45)</f>
        <v>0</v>
      </c>
      <c r="AH46" s="253" t="s">
        <v>1</v>
      </c>
      <c r="AI46" s="253" t="s">
        <v>1</v>
      </c>
      <c r="AJ46" s="253" t="s">
        <v>1</v>
      </c>
      <c r="AK46" s="253" t="s">
        <v>1</v>
      </c>
      <c r="AL46" s="253">
        <f>SUM(AL43:AL45)</f>
        <v>0</v>
      </c>
      <c r="AM46" s="253">
        <f>SUM(AM43:AM45)</f>
        <v>0</v>
      </c>
      <c r="AN46" s="253">
        <f>SUM(AN43:AN45)</f>
        <v>0</v>
      </c>
      <c r="AO46" s="253">
        <f>SUM(AO43:AO45)</f>
        <v>0</v>
      </c>
      <c r="AP46" s="253">
        <f>SUM(AP43:AP45)</f>
        <v>0</v>
      </c>
    </row>
    <row r="47" spans="1:42">
      <c r="A47" s="237"/>
      <c r="B47" s="207" t="s">
        <v>235</v>
      </c>
      <c r="C47" s="251"/>
      <c r="D47" s="251"/>
      <c r="E47" s="251"/>
      <c r="F47" s="251"/>
      <c r="G47" s="251"/>
      <c r="H47" s="251"/>
      <c r="I47" s="207"/>
      <c r="J47" s="207"/>
      <c r="K47" s="207"/>
      <c r="L47" s="207"/>
      <c r="M47" s="207"/>
      <c r="N47" s="251"/>
      <c r="O47" s="207"/>
      <c r="P47" s="207"/>
      <c r="Q47" s="207"/>
      <c r="R47" s="207"/>
      <c r="S47" s="207"/>
      <c r="T47" s="327">
        <f t="shared" si="0"/>
        <v>0</v>
      </c>
      <c r="U47" s="251">
        <f t="shared" si="1"/>
        <v>0</v>
      </c>
      <c r="V47" s="251">
        <f t="shared" si="2"/>
        <v>0</v>
      </c>
      <c r="W47" s="251">
        <f t="shared" si="3"/>
        <v>0</v>
      </c>
      <c r="X47" s="251">
        <f t="shared" si="4"/>
        <v>0</v>
      </c>
      <c r="Y47" s="251"/>
      <c r="Z47" s="251"/>
      <c r="AA47" s="251"/>
      <c r="AB47" s="251"/>
      <c r="AC47" s="207"/>
      <c r="AD47" s="207"/>
      <c r="AE47" s="207"/>
      <c r="AF47" s="207"/>
      <c r="AG47" s="207"/>
      <c r="AH47" s="251"/>
      <c r="AI47" s="251"/>
      <c r="AJ47" s="251"/>
      <c r="AK47" s="251"/>
      <c r="AL47" s="207"/>
      <c r="AM47" s="207"/>
      <c r="AN47" s="207"/>
      <c r="AO47" s="207"/>
      <c r="AP47" s="207"/>
    </row>
    <row r="48" spans="1:42">
      <c r="A48" s="237">
        <v>1</v>
      </c>
      <c r="B48" s="104"/>
      <c r="C48" s="237"/>
      <c r="D48" s="251"/>
      <c r="E48" s="251"/>
      <c r="F48" s="251"/>
      <c r="G48" s="251"/>
      <c r="H48" s="251"/>
      <c r="I48" s="104"/>
      <c r="J48" s="237"/>
      <c r="K48" s="237"/>
      <c r="L48" s="237"/>
      <c r="M48" s="251">
        <f>J48+K48+L48</f>
        <v>0</v>
      </c>
      <c r="N48" s="251"/>
      <c r="O48" s="104"/>
      <c r="P48" s="237"/>
      <c r="Q48" s="237"/>
      <c r="R48" s="237"/>
      <c r="S48" s="251">
        <f>P48+Q48+R48</f>
        <v>0</v>
      </c>
      <c r="T48" s="327">
        <f t="shared" si="0"/>
        <v>0</v>
      </c>
      <c r="U48" s="251">
        <f t="shared" si="1"/>
        <v>0</v>
      </c>
      <c r="V48" s="251">
        <f t="shared" si="2"/>
        <v>0</v>
      </c>
      <c r="W48" s="251">
        <f t="shared" si="3"/>
        <v>0</v>
      </c>
      <c r="X48" s="251">
        <f t="shared" si="4"/>
        <v>0</v>
      </c>
      <c r="Y48" s="251"/>
      <c r="Z48" s="251"/>
      <c r="AA48" s="251"/>
      <c r="AB48" s="251"/>
      <c r="AC48" s="104"/>
      <c r="AD48" s="237"/>
      <c r="AE48" s="237"/>
      <c r="AF48" s="237"/>
      <c r="AG48" s="251">
        <f>AD48+AE48+AF48</f>
        <v>0</v>
      </c>
      <c r="AH48" s="251"/>
      <c r="AI48" s="251"/>
      <c r="AJ48" s="251"/>
      <c r="AK48" s="251"/>
      <c r="AL48" s="104"/>
      <c r="AM48" s="237"/>
      <c r="AN48" s="237"/>
      <c r="AO48" s="237"/>
      <c r="AP48" s="251">
        <f>AM48+AN48+AO48</f>
        <v>0</v>
      </c>
    </row>
    <row r="49" spans="1:42">
      <c r="A49" s="237">
        <v>2</v>
      </c>
      <c r="B49" s="104"/>
      <c r="C49" s="237"/>
      <c r="D49" s="251"/>
      <c r="E49" s="251"/>
      <c r="F49" s="251"/>
      <c r="G49" s="251"/>
      <c r="H49" s="251"/>
      <c r="I49" s="104"/>
      <c r="J49" s="237"/>
      <c r="K49" s="237"/>
      <c r="L49" s="237"/>
      <c r="M49" s="251">
        <f>J49+K49+L49</f>
        <v>0</v>
      </c>
      <c r="N49" s="251"/>
      <c r="O49" s="104"/>
      <c r="P49" s="237"/>
      <c r="Q49" s="237"/>
      <c r="R49" s="237"/>
      <c r="S49" s="251">
        <f>P49+Q49+R49</f>
        <v>0</v>
      </c>
      <c r="T49" s="327">
        <f t="shared" si="0"/>
        <v>0</v>
      </c>
      <c r="U49" s="251">
        <f t="shared" si="1"/>
        <v>0</v>
      </c>
      <c r="V49" s="251">
        <f t="shared" si="2"/>
        <v>0</v>
      </c>
      <c r="W49" s="251">
        <f t="shared" si="3"/>
        <v>0</v>
      </c>
      <c r="X49" s="251">
        <f t="shared" si="4"/>
        <v>0</v>
      </c>
      <c r="Y49" s="251"/>
      <c r="Z49" s="251"/>
      <c r="AA49" s="251"/>
      <c r="AB49" s="251"/>
      <c r="AC49" s="104"/>
      <c r="AD49" s="237"/>
      <c r="AE49" s="237"/>
      <c r="AF49" s="237"/>
      <c r="AG49" s="251">
        <f>AD49+AE49+AF49</f>
        <v>0</v>
      </c>
      <c r="AH49" s="251"/>
      <c r="AI49" s="251"/>
      <c r="AJ49" s="251"/>
      <c r="AK49" s="251"/>
      <c r="AL49" s="104"/>
      <c r="AM49" s="237"/>
      <c r="AN49" s="237"/>
      <c r="AO49" s="237"/>
      <c r="AP49" s="251">
        <f>AM49+AN49+AO49</f>
        <v>0</v>
      </c>
    </row>
    <row r="50" spans="1:42">
      <c r="A50" s="237">
        <v>3</v>
      </c>
      <c r="B50" s="252"/>
      <c r="C50" s="237"/>
      <c r="D50" s="251"/>
      <c r="E50" s="251"/>
      <c r="F50" s="251"/>
      <c r="G50" s="251"/>
      <c r="H50" s="251"/>
      <c r="I50" s="104"/>
      <c r="J50" s="237"/>
      <c r="K50" s="237"/>
      <c r="L50" s="237"/>
      <c r="M50" s="251">
        <f>J50+K50+L50</f>
        <v>0</v>
      </c>
      <c r="N50" s="251"/>
      <c r="O50" s="104"/>
      <c r="P50" s="237"/>
      <c r="Q50" s="237"/>
      <c r="R50" s="237"/>
      <c r="S50" s="251">
        <f>P50+Q50+R50</f>
        <v>0</v>
      </c>
      <c r="T50" s="327">
        <f t="shared" si="0"/>
        <v>0</v>
      </c>
      <c r="U50" s="251">
        <f t="shared" si="1"/>
        <v>0</v>
      </c>
      <c r="V50" s="251">
        <f t="shared" si="2"/>
        <v>0</v>
      </c>
      <c r="W50" s="251">
        <f t="shared" si="3"/>
        <v>0</v>
      </c>
      <c r="X50" s="251">
        <f t="shared" si="4"/>
        <v>0</v>
      </c>
      <c r="Y50" s="251"/>
      <c r="Z50" s="251"/>
      <c r="AA50" s="251"/>
      <c r="AB50" s="251"/>
      <c r="AC50" s="104"/>
      <c r="AD50" s="237"/>
      <c r="AE50" s="237"/>
      <c r="AF50" s="237"/>
      <c r="AG50" s="251">
        <f>AD50+AE50+AF50</f>
        <v>0</v>
      </c>
      <c r="AH50" s="251"/>
      <c r="AI50" s="251"/>
      <c r="AJ50" s="251"/>
      <c r="AK50" s="251"/>
      <c r="AL50" s="104"/>
      <c r="AM50" s="237"/>
      <c r="AN50" s="237"/>
      <c r="AO50" s="237"/>
      <c r="AP50" s="251">
        <f>AM50+AN50+AO50</f>
        <v>0</v>
      </c>
    </row>
    <row r="51" spans="1:42" s="254" customFormat="1" ht="27">
      <c r="A51" s="249"/>
      <c r="B51" s="257" t="s">
        <v>236</v>
      </c>
      <c r="C51" s="253" t="s">
        <v>1</v>
      </c>
      <c r="D51" s="253" t="s">
        <v>1</v>
      </c>
      <c r="E51" s="253" t="s">
        <v>1</v>
      </c>
      <c r="F51" s="253" t="s">
        <v>1</v>
      </c>
      <c r="G51" s="253" t="s">
        <v>1</v>
      </c>
      <c r="H51" s="253" t="s">
        <v>1</v>
      </c>
      <c r="I51" s="253">
        <f>SUM(I48:I50)</f>
        <v>0</v>
      </c>
      <c r="J51" s="253">
        <f>SUM(J48:J50)</f>
        <v>0</v>
      </c>
      <c r="K51" s="253">
        <f>SUM(K48:K50)</f>
        <v>0</v>
      </c>
      <c r="L51" s="253">
        <f>SUM(L48:L50)</f>
        <v>0</v>
      </c>
      <c r="M51" s="253">
        <f>SUM(M48:M50)</f>
        <v>0</v>
      </c>
      <c r="N51" s="253" t="s">
        <v>1</v>
      </c>
      <c r="O51" s="253">
        <f>SUM(O48:O50)</f>
        <v>0</v>
      </c>
      <c r="P51" s="253">
        <f>SUM(P48:P50)</f>
        <v>0</v>
      </c>
      <c r="Q51" s="253">
        <f>SUM(Q48:Q50)</f>
        <v>0</v>
      </c>
      <c r="R51" s="253">
        <f>SUM(R48:R50)</f>
        <v>0</v>
      </c>
      <c r="S51" s="253">
        <f>SUM(S48:S50)</f>
        <v>0</v>
      </c>
      <c r="T51" s="372">
        <f t="shared" si="0"/>
        <v>0</v>
      </c>
      <c r="U51" s="253">
        <f t="shared" si="1"/>
        <v>0</v>
      </c>
      <c r="V51" s="253">
        <f t="shared" si="2"/>
        <v>0</v>
      </c>
      <c r="W51" s="253">
        <f t="shared" si="3"/>
        <v>0</v>
      </c>
      <c r="X51" s="253">
        <f t="shared" si="4"/>
        <v>0</v>
      </c>
      <c r="Y51" s="253" t="s">
        <v>1</v>
      </c>
      <c r="Z51" s="253" t="s">
        <v>1</v>
      </c>
      <c r="AA51" s="253" t="s">
        <v>1</v>
      </c>
      <c r="AB51" s="253" t="s">
        <v>1</v>
      </c>
      <c r="AC51" s="253">
        <f>SUM(AC48:AC50)</f>
        <v>0</v>
      </c>
      <c r="AD51" s="253">
        <f>SUM(AD48:AD50)</f>
        <v>0</v>
      </c>
      <c r="AE51" s="253">
        <f>SUM(AE48:AE50)</f>
        <v>0</v>
      </c>
      <c r="AF51" s="253">
        <f>SUM(AF48:AF50)</f>
        <v>0</v>
      </c>
      <c r="AG51" s="253">
        <f>SUM(AG48:AG50)</f>
        <v>0</v>
      </c>
      <c r="AH51" s="253" t="s">
        <v>1</v>
      </c>
      <c r="AI51" s="253" t="s">
        <v>1</v>
      </c>
      <c r="AJ51" s="253" t="s">
        <v>1</v>
      </c>
      <c r="AK51" s="253" t="s">
        <v>1</v>
      </c>
      <c r="AL51" s="253">
        <f>SUM(AL48:AL50)</f>
        <v>0</v>
      </c>
      <c r="AM51" s="253">
        <f>SUM(AM48:AM50)</f>
        <v>0</v>
      </c>
      <c r="AN51" s="253">
        <f>SUM(AN48:AN50)</f>
        <v>0</v>
      </c>
      <c r="AO51" s="253">
        <f>SUM(AO48:AO50)</f>
        <v>0</v>
      </c>
      <c r="AP51" s="253">
        <f>SUM(AP48:AP50)</f>
        <v>0</v>
      </c>
    </row>
    <row r="52" spans="1:42" s="254" customFormat="1" ht="27">
      <c r="A52" s="249"/>
      <c r="B52" s="257" t="s">
        <v>242</v>
      </c>
      <c r="C52" s="253" t="s">
        <v>1</v>
      </c>
      <c r="D52" s="253" t="s">
        <v>1</v>
      </c>
      <c r="E52" s="253" t="s">
        <v>1</v>
      </c>
      <c r="F52" s="253" t="s">
        <v>1</v>
      </c>
      <c r="G52" s="253" t="s">
        <v>1</v>
      </c>
      <c r="H52" s="253" t="s">
        <v>1</v>
      </c>
      <c r="I52" s="253">
        <f>I46+I51</f>
        <v>0</v>
      </c>
      <c r="J52" s="253">
        <f>J46+J51</f>
        <v>0</v>
      </c>
      <c r="K52" s="253">
        <f>K46+K51</f>
        <v>0</v>
      </c>
      <c r="L52" s="253">
        <f>L46+L51</f>
        <v>0</v>
      </c>
      <c r="M52" s="253">
        <f>M46+M51</f>
        <v>0</v>
      </c>
      <c r="N52" s="253" t="s">
        <v>1</v>
      </c>
      <c r="O52" s="253">
        <f>O46+O51</f>
        <v>0</v>
      </c>
      <c r="P52" s="253">
        <f>P46+P51</f>
        <v>0</v>
      </c>
      <c r="Q52" s="253">
        <f>Q46+Q51</f>
        <v>0</v>
      </c>
      <c r="R52" s="253">
        <f>R46+R51</f>
        <v>0</v>
      </c>
      <c r="S52" s="253">
        <f t="shared" ref="S52:X52" si="8">S46+S51</f>
        <v>0</v>
      </c>
      <c r="T52" s="253">
        <f t="shared" si="8"/>
        <v>0</v>
      </c>
      <c r="U52" s="253">
        <f t="shared" si="8"/>
        <v>0</v>
      </c>
      <c r="V52" s="253">
        <f t="shared" si="8"/>
        <v>0</v>
      </c>
      <c r="W52" s="253">
        <f t="shared" si="8"/>
        <v>0</v>
      </c>
      <c r="X52" s="253">
        <f t="shared" si="8"/>
        <v>0</v>
      </c>
      <c r="Y52" s="253" t="s">
        <v>1</v>
      </c>
      <c r="Z52" s="253" t="s">
        <v>1</v>
      </c>
      <c r="AA52" s="253" t="s">
        <v>1</v>
      </c>
      <c r="AB52" s="253" t="s">
        <v>1</v>
      </c>
      <c r="AC52" s="253">
        <f>AC46+AC51</f>
        <v>0</v>
      </c>
      <c r="AD52" s="253">
        <f>AD46+AD51</f>
        <v>0</v>
      </c>
      <c r="AE52" s="253">
        <f>AE46+AE51</f>
        <v>0</v>
      </c>
      <c r="AF52" s="253">
        <f>AF46+AF51</f>
        <v>0</v>
      </c>
      <c r="AG52" s="253">
        <f>AG46+AG51</f>
        <v>0</v>
      </c>
      <c r="AH52" s="253" t="s">
        <v>1</v>
      </c>
      <c r="AI52" s="253" t="s">
        <v>1</v>
      </c>
      <c r="AJ52" s="253" t="s">
        <v>1</v>
      </c>
      <c r="AK52" s="253" t="s">
        <v>1</v>
      </c>
      <c r="AL52" s="253">
        <f>AL46+AL51</f>
        <v>0</v>
      </c>
      <c r="AM52" s="253">
        <f>AM46+AM51</f>
        <v>0</v>
      </c>
      <c r="AN52" s="253">
        <f>AN46+AN51</f>
        <v>0</v>
      </c>
      <c r="AO52" s="253">
        <f>AO46+AO51</f>
        <v>0</v>
      </c>
      <c r="AP52" s="253">
        <f>AP46+AP51</f>
        <v>0</v>
      </c>
    </row>
    <row r="53" spans="1:42">
      <c r="A53" s="237"/>
      <c r="B53" s="252"/>
      <c r="C53" s="251"/>
      <c r="D53" s="251"/>
      <c r="E53" s="251"/>
      <c r="F53" s="251"/>
      <c r="G53" s="251"/>
      <c r="H53" s="251"/>
      <c r="I53" s="252"/>
      <c r="J53" s="252"/>
      <c r="K53" s="252"/>
      <c r="L53" s="252"/>
      <c r="M53" s="252"/>
      <c r="N53" s="251"/>
      <c r="O53" s="252"/>
      <c r="P53" s="252"/>
      <c r="Q53" s="252"/>
      <c r="R53" s="252"/>
      <c r="S53" s="252"/>
      <c r="T53" s="327"/>
      <c r="U53" s="251"/>
      <c r="V53" s="251"/>
      <c r="W53" s="251"/>
      <c r="X53" s="251"/>
      <c r="Y53" s="251"/>
      <c r="Z53" s="251"/>
      <c r="AA53" s="251"/>
      <c r="AB53" s="251"/>
      <c r="AC53" s="252"/>
      <c r="AD53" s="252"/>
      <c r="AE53" s="252"/>
      <c r="AF53" s="252"/>
      <c r="AG53" s="252"/>
      <c r="AH53" s="251"/>
      <c r="AI53" s="251"/>
      <c r="AJ53" s="251"/>
      <c r="AK53" s="251"/>
      <c r="AL53" s="252"/>
      <c r="AM53" s="252"/>
      <c r="AN53" s="252"/>
      <c r="AO53" s="252"/>
      <c r="AP53" s="252"/>
    </row>
    <row r="54" spans="1:42">
      <c r="A54" s="237"/>
      <c r="B54" s="104"/>
      <c r="C54" s="251"/>
      <c r="D54" s="251"/>
      <c r="E54" s="251"/>
      <c r="F54" s="251"/>
      <c r="G54" s="251"/>
      <c r="H54" s="251"/>
      <c r="I54" s="104"/>
      <c r="J54" s="104"/>
      <c r="K54" s="104"/>
      <c r="L54" s="104"/>
      <c r="M54" s="104"/>
      <c r="N54" s="251"/>
      <c r="O54" s="104"/>
      <c r="P54" s="104"/>
      <c r="Q54" s="104"/>
      <c r="R54" s="104"/>
      <c r="S54" s="104"/>
      <c r="T54" s="327"/>
      <c r="U54" s="251"/>
      <c r="V54" s="251"/>
      <c r="W54" s="251"/>
      <c r="X54" s="251"/>
      <c r="Y54" s="251"/>
      <c r="Z54" s="251"/>
      <c r="AA54" s="251"/>
      <c r="AB54" s="251"/>
      <c r="AC54" s="104"/>
      <c r="AD54" s="104"/>
      <c r="AE54" s="104"/>
      <c r="AF54" s="104"/>
      <c r="AG54" s="104"/>
      <c r="AH54" s="251"/>
      <c r="AI54" s="251"/>
      <c r="AJ54" s="251"/>
      <c r="AK54" s="251"/>
      <c r="AL54" s="104"/>
      <c r="AM54" s="104"/>
      <c r="AN54" s="104"/>
      <c r="AO54" s="104"/>
      <c r="AP54" s="104"/>
    </row>
    <row r="55" spans="1:42" ht="53.4">
      <c r="A55" s="249" t="s">
        <v>3</v>
      </c>
      <c r="B55" s="250" t="s">
        <v>434</v>
      </c>
      <c r="C55" s="251"/>
      <c r="D55" s="251"/>
      <c r="E55" s="251"/>
      <c r="F55" s="251"/>
      <c r="G55" s="251"/>
      <c r="H55" s="251"/>
      <c r="I55" s="250"/>
      <c r="J55" s="250"/>
      <c r="K55" s="250"/>
      <c r="L55" s="250"/>
      <c r="M55" s="250"/>
      <c r="N55" s="251"/>
      <c r="O55" s="250"/>
      <c r="P55" s="250"/>
      <c r="Q55" s="250"/>
      <c r="R55" s="250"/>
      <c r="S55" s="250"/>
      <c r="T55" s="327"/>
      <c r="U55" s="251"/>
      <c r="V55" s="251"/>
      <c r="W55" s="251"/>
      <c r="X55" s="251"/>
      <c r="Y55" s="251"/>
      <c r="Z55" s="251"/>
      <c r="AA55" s="251"/>
      <c r="AB55" s="251"/>
      <c r="AC55" s="250"/>
      <c r="AD55" s="250"/>
      <c r="AE55" s="250"/>
      <c r="AF55" s="250"/>
      <c r="AG55" s="250"/>
      <c r="AH55" s="251"/>
      <c r="AI55" s="251"/>
      <c r="AJ55" s="251"/>
      <c r="AK55" s="251"/>
      <c r="AL55" s="250"/>
      <c r="AM55" s="250"/>
      <c r="AN55" s="250"/>
      <c r="AO55" s="250"/>
      <c r="AP55" s="250"/>
    </row>
    <row r="56" spans="1:42">
      <c r="A56" s="237"/>
      <c r="B56" s="207" t="s">
        <v>125</v>
      </c>
      <c r="C56" s="251"/>
      <c r="D56" s="251"/>
      <c r="E56" s="251"/>
      <c r="F56" s="251"/>
      <c r="G56" s="251"/>
      <c r="H56" s="251"/>
      <c r="I56" s="207"/>
      <c r="J56" s="207"/>
      <c r="K56" s="207"/>
      <c r="L56" s="207"/>
      <c r="M56" s="207"/>
      <c r="N56" s="251"/>
      <c r="O56" s="207"/>
      <c r="P56" s="207"/>
      <c r="Q56" s="207"/>
      <c r="R56" s="207"/>
      <c r="S56" s="207"/>
      <c r="T56" s="327"/>
      <c r="U56" s="251"/>
      <c r="V56" s="251"/>
      <c r="W56" s="251"/>
      <c r="X56" s="251"/>
      <c r="Y56" s="251"/>
      <c r="Z56" s="251"/>
      <c r="AA56" s="251"/>
      <c r="AB56" s="251"/>
      <c r="AC56" s="207"/>
      <c r="AD56" s="207"/>
      <c r="AE56" s="207"/>
      <c r="AF56" s="207"/>
      <c r="AG56" s="207"/>
      <c r="AH56" s="251"/>
      <c r="AI56" s="251"/>
      <c r="AJ56" s="251"/>
      <c r="AK56" s="251"/>
      <c r="AL56" s="207"/>
      <c r="AM56" s="207"/>
      <c r="AN56" s="207"/>
      <c r="AO56" s="207"/>
      <c r="AP56" s="207"/>
    </row>
    <row r="57" spans="1:42">
      <c r="A57" s="237">
        <v>1</v>
      </c>
      <c r="B57" s="104"/>
      <c r="C57" s="237"/>
      <c r="D57" s="251" t="s">
        <v>1</v>
      </c>
      <c r="E57" s="251"/>
      <c r="F57" s="251"/>
      <c r="G57" s="251" t="s">
        <v>1</v>
      </c>
      <c r="H57" s="251"/>
      <c r="I57" s="104"/>
      <c r="J57" s="237"/>
      <c r="K57" s="237"/>
      <c r="L57" s="237"/>
      <c r="M57" s="251">
        <f>J57+K57+L57</f>
        <v>0</v>
      </c>
      <c r="N57" s="251"/>
      <c r="O57" s="104"/>
      <c r="P57" s="237"/>
      <c r="Q57" s="237"/>
      <c r="R57" s="237"/>
      <c r="S57" s="251">
        <f>P57+Q57+R57</f>
        <v>0</v>
      </c>
      <c r="T57" s="327">
        <f t="shared" si="0"/>
        <v>0</v>
      </c>
      <c r="U57" s="251">
        <f t="shared" si="1"/>
        <v>0</v>
      </c>
      <c r="V57" s="251">
        <f t="shared" si="2"/>
        <v>0</v>
      </c>
      <c r="W57" s="251">
        <f t="shared" si="3"/>
        <v>0</v>
      </c>
      <c r="X57" s="251">
        <f t="shared" si="4"/>
        <v>0</v>
      </c>
      <c r="Y57" s="251"/>
      <c r="Z57" s="251"/>
      <c r="AA57" s="251" t="s">
        <v>1</v>
      </c>
      <c r="AB57" s="251"/>
      <c r="AC57" s="104"/>
      <c r="AD57" s="237"/>
      <c r="AE57" s="237"/>
      <c r="AF57" s="237"/>
      <c r="AG57" s="251">
        <f>AD57+AE57+AF57</f>
        <v>0</v>
      </c>
      <c r="AH57" s="251"/>
      <c r="AI57" s="251"/>
      <c r="AJ57" s="251" t="s">
        <v>1</v>
      </c>
      <c r="AK57" s="251"/>
      <c r="AL57" s="104"/>
      <c r="AM57" s="237"/>
      <c r="AN57" s="237"/>
      <c r="AO57" s="237"/>
      <c r="AP57" s="251">
        <f>AM57+AN57+AO57</f>
        <v>0</v>
      </c>
    </row>
    <row r="58" spans="1:42">
      <c r="A58" s="237">
        <v>2</v>
      </c>
      <c r="B58" s="104"/>
      <c r="C58" s="237"/>
      <c r="D58" s="251" t="s">
        <v>1</v>
      </c>
      <c r="E58" s="251"/>
      <c r="F58" s="251"/>
      <c r="G58" s="251" t="s">
        <v>1</v>
      </c>
      <c r="H58" s="251"/>
      <c r="I58" s="104"/>
      <c r="J58" s="237"/>
      <c r="K58" s="237"/>
      <c r="L58" s="237"/>
      <c r="M58" s="251">
        <f>J58+K58+L58</f>
        <v>0</v>
      </c>
      <c r="N58" s="251"/>
      <c r="O58" s="104"/>
      <c r="P58" s="237"/>
      <c r="Q58" s="237"/>
      <c r="R58" s="237"/>
      <c r="S58" s="251">
        <f>P58+Q58+R58</f>
        <v>0</v>
      </c>
      <c r="T58" s="327">
        <f t="shared" si="0"/>
        <v>0</v>
      </c>
      <c r="U58" s="251">
        <f t="shared" si="1"/>
        <v>0</v>
      </c>
      <c r="V58" s="251">
        <f t="shared" si="2"/>
        <v>0</v>
      </c>
      <c r="W58" s="251">
        <f t="shared" si="3"/>
        <v>0</v>
      </c>
      <c r="X58" s="251">
        <f t="shared" si="4"/>
        <v>0</v>
      </c>
      <c r="Y58" s="251"/>
      <c r="Z58" s="251"/>
      <c r="AA58" s="251" t="s">
        <v>1</v>
      </c>
      <c r="AB58" s="251"/>
      <c r="AC58" s="104"/>
      <c r="AD58" s="237"/>
      <c r="AE58" s="237"/>
      <c r="AF58" s="237"/>
      <c r="AG58" s="251">
        <f>AD58+AE58+AF58</f>
        <v>0</v>
      </c>
      <c r="AH58" s="251"/>
      <c r="AI58" s="251"/>
      <c r="AJ58" s="251" t="s">
        <v>1</v>
      </c>
      <c r="AK58" s="251"/>
      <c r="AL58" s="104"/>
      <c r="AM58" s="237"/>
      <c r="AN58" s="237"/>
      <c r="AO58" s="237"/>
      <c r="AP58" s="251">
        <f>AM58+AN58+AO58</f>
        <v>0</v>
      </c>
    </row>
    <row r="59" spans="1:42">
      <c r="A59" s="237">
        <v>3</v>
      </c>
      <c r="B59" s="104"/>
      <c r="C59" s="237"/>
      <c r="D59" s="251" t="s">
        <v>1</v>
      </c>
      <c r="E59" s="251"/>
      <c r="F59" s="251"/>
      <c r="G59" s="251" t="s">
        <v>1</v>
      </c>
      <c r="H59" s="251"/>
      <c r="I59" s="104"/>
      <c r="J59" s="237"/>
      <c r="K59" s="237"/>
      <c r="L59" s="237"/>
      <c r="M59" s="251">
        <f>J59+K59+L59</f>
        <v>0</v>
      </c>
      <c r="N59" s="251"/>
      <c r="O59" s="104"/>
      <c r="P59" s="237"/>
      <c r="Q59" s="237"/>
      <c r="R59" s="237"/>
      <c r="S59" s="251">
        <f>P59+Q59+R59</f>
        <v>0</v>
      </c>
      <c r="T59" s="327">
        <f t="shared" si="0"/>
        <v>0</v>
      </c>
      <c r="U59" s="251">
        <f t="shared" si="1"/>
        <v>0</v>
      </c>
      <c r="V59" s="251">
        <f t="shared" si="2"/>
        <v>0</v>
      </c>
      <c r="W59" s="251">
        <f t="shared" si="3"/>
        <v>0</v>
      </c>
      <c r="X59" s="251">
        <f t="shared" si="4"/>
        <v>0</v>
      </c>
      <c r="Y59" s="251"/>
      <c r="Z59" s="251"/>
      <c r="AA59" s="251" t="s">
        <v>1</v>
      </c>
      <c r="AB59" s="251"/>
      <c r="AC59" s="104"/>
      <c r="AD59" s="237"/>
      <c r="AE59" s="237"/>
      <c r="AF59" s="237"/>
      <c r="AG59" s="251">
        <f>AD59+AE59+AF59</f>
        <v>0</v>
      </c>
      <c r="AH59" s="251"/>
      <c r="AI59" s="251"/>
      <c r="AJ59" s="251" t="s">
        <v>1</v>
      </c>
      <c r="AK59" s="251"/>
      <c r="AL59" s="104"/>
      <c r="AM59" s="237"/>
      <c r="AN59" s="237"/>
      <c r="AO59" s="237"/>
      <c r="AP59" s="251">
        <f>AM59+AN59+AO59</f>
        <v>0</v>
      </c>
    </row>
    <row r="60" spans="1:42" s="254" customFormat="1">
      <c r="A60" s="249"/>
      <c r="B60" s="252" t="s">
        <v>112</v>
      </c>
      <c r="C60" s="253" t="s">
        <v>1</v>
      </c>
      <c r="D60" s="253" t="s">
        <v>1</v>
      </c>
      <c r="E60" s="253" t="s">
        <v>1</v>
      </c>
      <c r="F60" s="253" t="s">
        <v>1</v>
      </c>
      <c r="G60" s="253" t="s">
        <v>1</v>
      </c>
      <c r="H60" s="253" t="s">
        <v>1</v>
      </c>
      <c r="I60" s="253">
        <f>SUM(I57:I59)</f>
        <v>0</v>
      </c>
      <c r="J60" s="253">
        <f>SUM(J57:J59)</f>
        <v>0</v>
      </c>
      <c r="K60" s="253">
        <f>SUM(K57:K59)</f>
        <v>0</v>
      </c>
      <c r="L60" s="253">
        <f>SUM(L57:L59)</f>
        <v>0</v>
      </c>
      <c r="M60" s="253">
        <f>SUM(M57:M59)</f>
        <v>0</v>
      </c>
      <c r="N60" s="253" t="s">
        <v>1</v>
      </c>
      <c r="O60" s="253">
        <f>SUM(O57:O59)</f>
        <v>0</v>
      </c>
      <c r="P60" s="253">
        <f>SUM(P57:P59)</f>
        <v>0</v>
      </c>
      <c r="Q60" s="253">
        <f>SUM(Q57:Q59)</f>
        <v>0</v>
      </c>
      <c r="R60" s="253">
        <f>SUM(R57:R59)</f>
        <v>0</v>
      </c>
      <c r="S60" s="253">
        <f>SUM(S57:S59)</f>
        <v>0</v>
      </c>
      <c r="T60" s="327">
        <f t="shared" si="0"/>
        <v>0</v>
      </c>
      <c r="U60" s="251">
        <f t="shared" si="1"/>
        <v>0</v>
      </c>
      <c r="V60" s="251">
        <f t="shared" si="2"/>
        <v>0</v>
      </c>
      <c r="W60" s="251">
        <f t="shared" si="3"/>
        <v>0</v>
      </c>
      <c r="X60" s="251">
        <f t="shared" si="4"/>
        <v>0</v>
      </c>
      <c r="Y60" s="253" t="s">
        <v>1</v>
      </c>
      <c r="Z60" s="253" t="s">
        <v>1</v>
      </c>
      <c r="AA60" s="253" t="s">
        <v>1</v>
      </c>
      <c r="AB60" s="253" t="s">
        <v>1</v>
      </c>
      <c r="AC60" s="253">
        <f>SUM(AC57:AC59)</f>
        <v>0</v>
      </c>
      <c r="AD60" s="253">
        <f>SUM(AD57:AD59)</f>
        <v>0</v>
      </c>
      <c r="AE60" s="253">
        <f>SUM(AE57:AE59)</f>
        <v>0</v>
      </c>
      <c r="AF60" s="253">
        <f>SUM(AF57:AF59)</f>
        <v>0</v>
      </c>
      <c r="AG60" s="253">
        <f>SUM(AG57:AG59)</f>
        <v>0</v>
      </c>
      <c r="AH60" s="253" t="s">
        <v>1</v>
      </c>
      <c r="AI60" s="253" t="s">
        <v>1</v>
      </c>
      <c r="AJ60" s="253" t="s">
        <v>1</v>
      </c>
      <c r="AK60" s="253" t="s">
        <v>1</v>
      </c>
      <c r="AL60" s="253">
        <f>SUM(AL57:AL59)</f>
        <v>0</v>
      </c>
      <c r="AM60" s="253">
        <f>SUM(AM57:AM59)</f>
        <v>0</v>
      </c>
      <c r="AN60" s="253">
        <f>SUM(AN57:AN59)</f>
        <v>0</v>
      </c>
      <c r="AO60" s="253">
        <f>SUM(AO57:AO59)</f>
        <v>0</v>
      </c>
      <c r="AP60" s="253">
        <f>SUM(AP57:AP59)</f>
        <v>0</v>
      </c>
    </row>
    <row r="61" spans="1:42">
      <c r="A61" s="237"/>
      <c r="B61" s="104"/>
      <c r="C61" s="251"/>
      <c r="D61" s="251"/>
      <c r="E61" s="251"/>
      <c r="F61" s="251"/>
      <c r="G61" s="251"/>
      <c r="H61" s="251"/>
      <c r="I61" s="104"/>
      <c r="J61" s="251"/>
      <c r="K61" s="251"/>
      <c r="L61" s="251"/>
      <c r="M61" s="251"/>
      <c r="N61" s="251"/>
      <c r="O61" s="104"/>
      <c r="P61" s="251"/>
      <c r="Q61" s="251"/>
      <c r="R61" s="251"/>
      <c r="S61" s="104"/>
      <c r="T61" s="327"/>
      <c r="U61" s="251"/>
      <c r="V61" s="251"/>
      <c r="W61" s="251"/>
      <c r="X61" s="251"/>
      <c r="Y61" s="251"/>
      <c r="Z61" s="251"/>
      <c r="AA61" s="251"/>
      <c r="AB61" s="251"/>
      <c r="AC61" s="104"/>
      <c r="AD61" s="251"/>
      <c r="AE61" s="251"/>
      <c r="AF61" s="251"/>
      <c r="AG61" s="251"/>
      <c r="AH61" s="251"/>
      <c r="AI61" s="251"/>
      <c r="AJ61" s="251"/>
      <c r="AK61" s="251"/>
      <c r="AL61" s="104"/>
      <c r="AM61" s="251"/>
      <c r="AN61" s="251"/>
      <c r="AO61" s="251"/>
      <c r="AP61" s="251"/>
    </row>
    <row r="62" spans="1:42" s="618" customFormat="1" ht="36">
      <c r="A62" s="616"/>
      <c r="B62" s="617" t="s">
        <v>243</v>
      </c>
      <c r="C62" s="372" t="s">
        <v>1</v>
      </c>
      <c r="D62" s="372" t="s">
        <v>1</v>
      </c>
      <c r="E62" s="372" t="s">
        <v>1</v>
      </c>
      <c r="F62" s="372" t="s">
        <v>1</v>
      </c>
      <c r="G62" s="372" t="s">
        <v>1</v>
      </c>
      <c r="H62" s="372" t="s">
        <v>1</v>
      </c>
      <c r="I62" s="372">
        <f>+I13+I22+I37+I52+I60</f>
        <v>0</v>
      </c>
      <c r="J62" s="372">
        <f t="shared" ref="J62:X62" si="9">+J13+J22+J37+J52+J60</f>
        <v>0</v>
      </c>
      <c r="K62" s="372">
        <f t="shared" si="9"/>
        <v>0</v>
      </c>
      <c r="L62" s="372">
        <f t="shared" si="9"/>
        <v>0</v>
      </c>
      <c r="M62" s="372">
        <f t="shared" si="9"/>
        <v>0</v>
      </c>
      <c r="N62" s="372"/>
      <c r="O62" s="372">
        <f t="shared" si="9"/>
        <v>0</v>
      </c>
      <c r="P62" s="372">
        <f t="shared" si="9"/>
        <v>0</v>
      </c>
      <c r="Q62" s="372">
        <f t="shared" si="9"/>
        <v>0</v>
      </c>
      <c r="R62" s="372">
        <f t="shared" si="9"/>
        <v>0</v>
      </c>
      <c r="S62" s="372">
        <f t="shared" si="9"/>
        <v>0</v>
      </c>
      <c r="T62" s="372">
        <f t="shared" si="9"/>
        <v>0</v>
      </c>
      <c r="U62" s="372">
        <f t="shared" si="9"/>
        <v>0</v>
      </c>
      <c r="V62" s="372">
        <f t="shared" si="9"/>
        <v>0</v>
      </c>
      <c r="W62" s="372">
        <f t="shared" si="9"/>
        <v>0</v>
      </c>
      <c r="X62" s="372">
        <f t="shared" si="9"/>
        <v>0</v>
      </c>
      <c r="Y62" s="372" t="s">
        <v>1</v>
      </c>
      <c r="Z62" s="372" t="s">
        <v>1</v>
      </c>
      <c r="AA62" s="372" t="s">
        <v>1</v>
      </c>
      <c r="AB62" s="372" t="s">
        <v>1</v>
      </c>
      <c r="AC62" s="372">
        <f>+AC13+AC22+AC37+AC52+AC60</f>
        <v>0</v>
      </c>
      <c r="AD62" s="372">
        <f>+AD13+AD22+AD37+AD52+AD60</f>
        <v>0</v>
      </c>
      <c r="AE62" s="372">
        <f>+AE13+AE22+AE37+AE52+AE60</f>
        <v>0</v>
      </c>
      <c r="AF62" s="372">
        <f>+AF13+AF22+AF37+AF52+AF60</f>
        <v>0</v>
      </c>
      <c r="AG62" s="372">
        <f>+AG13+AG22+AG37+AG52+AG60</f>
        <v>0</v>
      </c>
      <c r="AH62" s="372" t="s">
        <v>1</v>
      </c>
      <c r="AI62" s="372" t="s">
        <v>1</v>
      </c>
      <c r="AJ62" s="372" t="s">
        <v>1</v>
      </c>
      <c r="AK62" s="372" t="s">
        <v>1</v>
      </c>
      <c r="AL62" s="372">
        <f>+AL13+AL22+AL37+AL52+AL60</f>
        <v>0</v>
      </c>
      <c r="AM62" s="372">
        <f>+AM13+AM22+AM37+AM52+AM60</f>
        <v>0</v>
      </c>
      <c r="AN62" s="372">
        <f>+AN13+AN22+AN37+AN52+AN60</f>
        <v>0</v>
      </c>
      <c r="AO62" s="372">
        <f>+AO13+AO22+AO37+AO52+AO60</f>
        <v>0</v>
      </c>
      <c r="AP62" s="372">
        <f>+AP13+AP22+AP37+AP52+AP60</f>
        <v>0</v>
      </c>
    </row>
    <row r="63" spans="1:42" s="16" customFormat="1" ht="10.8">
      <c r="A63" s="43"/>
      <c r="B63" s="258"/>
      <c r="C63" s="259"/>
      <c r="D63" s="43"/>
      <c r="E63" s="43"/>
      <c r="F63" s="43"/>
      <c r="G63" s="43"/>
      <c r="H63" s="43"/>
      <c r="I63" s="258"/>
      <c r="J63" s="43"/>
      <c r="K63" s="43"/>
      <c r="L63" s="43"/>
      <c r="M63" s="43"/>
      <c r="N63" s="43"/>
      <c r="O63" s="258"/>
      <c r="P63" s="43" t="s">
        <v>0</v>
      </c>
      <c r="Q63" s="43"/>
      <c r="R63" s="43"/>
      <c r="S63" s="258"/>
      <c r="T63" s="299" t="s">
        <v>0</v>
      </c>
      <c r="U63" s="258"/>
      <c r="V63" s="43" t="s">
        <v>0</v>
      </c>
      <c r="Y63" s="43"/>
      <c r="Z63" s="43"/>
      <c r="AA63" s="43"/>
      <c r="AB63" s="43"/>
      <c r="AC63" s="258"/>
      <c r="AD63" s="43"/>
      <c r="AE63" s="43"/>
      <c r="AF63" s="43"/>
      <c r="AG63" s="43"/>
      <c r="AH63" s="43"/>
      <c r="AI63" s="43"/>
      <c r="AJ63" s="43"/>
      <c r="AK63" s="43"/>
      <c r="AL63" s="258"/>
      <c r="AM63" s="43"/>
      <c r="AN63" s="43"/>
      <c r="AO63" s="43"/>
      <c r="AP63" s="43"/>
    </row>
    <row r="65" spans="2:36">
      <c r="B65" s="5" t="s">
        <v>239</v>
      </c>
      <c r="T65" s="5"/>
    </row>
    <row r="66" spans="2:36" ht="27.75" customHeight="1">
      <c r="B66" s="191" t="s">
        <v>432</v>
      </c>
      <c r="C66" s="191"/>
      <c r="D66" s="331"/>
      <c r="E66" s="331"/>
      <c r="F66" s="331"/>
      <c r="G66" s="331"/>
      <c r="T66" s="5"/>
      <c r="Y66" s="331"/>
      <c r="Z66" s="331"/>
      <c r="AA66" s="331"/>
      <c r="AH66" s="331"/>
      <c r="AI66" s="331"/>
      <c r="AJ66" s="331"/>
    </row>
    <row r="67" spans="2:36" ht="37.5" customHeight="1">
      <c r="B67" s="813" t="s">
        <v>431</v>
      </c>
      <c r="C67" s="814"/>
      <c r="D67" s="814"/>
      <c r="E67" s="814"/>
      <c r="F67" s="814"/>
      <c r="G67" s="814"/>
      <c r="H67" s="814"/>
      <c r="I67" s="814"/>
      <c r="T67" s="5"/>
    </row>
    <row r="68" spans="2:36" ht="29.25" customHeight="1">
      <c r="B68" s="630" t="s">
        <v>573</v>
      </c>
      <c r="C68" s="331"/>
      <c r="D68" s="331"/>
      <c r="E68" s="331"/>
      <c r="F68" s="331"/>
      <c r="G68" s="331"/>
      <c r="T68" s="5"/>
      <c r="Y68" s="331"/>
      <c r="Z68" s="331"/>
      <c r="AA68" s="331"/>
      <c r="AH68" s="331"/>
      <c r="AI68" s="331"/>
      <c r="AJ68" s="331"/>
    </row>
    <row r="69" spans="2:36" ht="39" customHeight="1">
      <c r="B69" s="827" t="s">
        <v>582</v>
      </c>
      <c r="C69" s="827"/>
      <c r="D69" s="827"/>
      <c r="E69" s="827"/>
      <c r="F69" s="827"/>
      <c r="G69" s="827"/>
      <c r="H69" s="827"/>
    </row>
  </sheetData>
  <mergeCells count="7">
    <mergeCell ref="AK4:AP4"/>
    <mergeCell ref="B69:H69"/>
    <mergeCell ref="H4:M4"/>
    <mergeCell ref="N4:S4"/>
    <mergeCell ref="T4:X4"/>
    <mergeCell ref="B67:I67"/>
    <mergeCell ref="AB4:AG4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"/>
  <sheetViews>
    <sheetView workbookViewId="0"/>
  </sheetViews>
  <sheetFormatPr defaultColWidth="9.109375" defaultRowHeight="15"/>
  <cols>
    <col min="1" max="1" width="3.5546875" style="4" customWidth="1"/>
    <col min="2" max="2" width="26.88671875" style="5" customWidth="1"/>
    <col min="3" max="3" width="18.109375" style="5" customWidth="1"/>
    <col min="4" max="4" width="6.5546875" style="5" bestFit="1" customWidth="1"/>
    <col min="5" max="5" width="13" style="5" customWidth="1"/>
    <col min="6" max="6" width="6.5546875" style="5" customWidth="1"/>
    <col min="7" max="7" width="10.5546875" style="5" customWidth="1"/>
    <col min="8" max="8" width="12.109375" style="5" customWidth="1"/>
    <col min="9" max="9" width="8.109375" style="5" customWidth="1"/>
    <col min="10" max="10" width="13" style="5" customWidth="1"/>
    <col min="11" max="11" width="10.5546875" style="5" customWidth="1"/>
    <col min="12" max="12" width="10.109375" style="5" customWidth="1"/>
    <col min="13" max="14" width="11.109375" style="5" customWidth="1"/>
    <col min="15" max="15" width="8.33203125" style="5" customWidth="1"/>
    <col min="16" max="16" width="13.109375" style="5" customWidth="1"/>
    <col min="17" max="17" width="9.33203125" style="5" customWidth="1"/>
    <col min="18" max="18" width="10.109375" style="5" customWidth="1"/>
    <col min="19" max="19" width="13.109375" style="5" customWidth="1"/>
    <col min="20" max="20" width="9.88671875" style="5" customWidth="1"/>
    <col min="21" max="21" width="9.33203125" style="5" customWidth="1"/>
    <col min="22" max="22" width="9.88671875" style="5" customWidth="1"/>
    <col min="23" max="24" width="9.109375" style="5"/>
    <col min="25" max="25" width="6.5546875" style="5" bestFit="1" customWidth="1"/>
    <col min="26" max="26" width="13" style="5" customWidth="1"/>
    <col min="27" max="27" width="10.5546875" style="5" customWidth="1"/>
    <col min="28" max="28" width="12.109375" style="5" customWidth="1"/>
    <col min="29" max="29" width="8.109375" style="5" customWidth="1"/>
    <col min="30" max="30" width="13" style="5" customWidth="1"/>
    <col min="31" max="31" width="10.5546875" style="5" customWidth="1"/>
    <col min="32" max="32" width="10.109375" style="5" customWidth="1"/>
    <col min="33" max="33" width="11.109375" style="5" customWidth="1"/>
    <col min="34" max="34" width="6.5546875" style="5" bestFit="1" customWidth="1"/>
    <col min="35" max="35" width="13" style="5" customWidth="1"/>
    <col min="36" max="36" width="10.5546875" style="5" customWidth="1"/>
    <col min="37" max="37" width="12.109375" style="5" customWidth="1"/>
    <col min="38" max="38" width="8.109375" style="5" customWidth="1"/>
    <col min="39" max="39" width="13" style="5" customWidth="1"/>
    <col min="40" max="40" width="10.5546875" style="5" customWidth="1"/>
    <col min="41" max="41" width="10.109375" style="5" customWidth="1"/>
    <col min="42" max="42" width="11.109375" style="5" customWidth="1"/>
    <col min="43" max="16384" width="9.109375" style="5"/>
  </cols>
  <sheetData>
    <row r="1" spans="1:42" ht="15.6">
      <c r="A1" s="32"/>
      <c r="B1" s="241" t="s">
        <v>226</v>
      </c>
      <c r="C1" s="33"/>
      <c r="D1" s="33"/>
      <c r="E1" s="33"/>
      <c r="F1" s="33"/>
      <c r="G1" s="33"/>
      <c r="H1" s="33"/>
      <c r="I1" s="33"/>
      <c r="J1" s="33"/>
      <c r="K1" s="3"/>
      <c r="L1" s="335"/>
      <c r="M1" s="137" t="s">
        <v>244</v>
      </c>
      <c r="N1" s="137"/>
      <c r="O1" s="190"/>
      <c r="P1" s="23"/>
      <c r="Q1" s="335"/>
      <c r="R1" s="137"/>
      <c r="S1" s="190"/>
      <c r="T1" s="23"/>
      <c r="U1" s="190"/>
      <c r="V1" s="23"/>
      <c r="W1" s="190"/>
      <c r="X1" s="23"/>
      <c r="Y1" s="33"/>
      <c r="Z1" s="33"/>
      <c r="AA1" s="33"/>
      <c r="AB1" s="33"/>
      <c r="AC1" s="33"/>
      <c r="AD1" s="33"/>
      <c r="AE1" s="3"/>
      <c r="AF1" s="335"/>
      <c r="AG1" s="137"/>
      <c r="AH1" s="33"/>
      <c r="AI1" s="33"/>
      <c r="AJ1" s="33"/>
      <c r="AK1" s="33"/>
      <c r="AL1" s="33"/>
      <c r="AM1" s="33"/>
      <c r="AN1" s="3"/>
      <c r="AO1" s="335"/>
      <c r="AP1" s="137"/>
    </row>
    <row r="2" spans="1:42" ht="16.5" customHeight="1" thickBot="1">
      <c r="A2" s="32"/>
      <c r="B2" s="24"/>
      <c r="C2" s="187"/>
      <c r="D2" s="187"/>
      <c r="E2" s="187"/>
      <c r="F2" s="187"/>
      <c r="G2" s="187"/>
      <c r="H2" s="187"/>
      <c r="I2" s="24"/>
      <c r="J2" s="187"/>
      <c r="K2" s="188"/>
      <c r="M2" s="448" t="s">
        <v>27</v>
      </c>
      <c r="N2" s="152"/>
      <c r="O2" s="152"/>
      <c r="P2" s="243"/>
      <c r="Q2" s="761"/>
      <c r="R2" s="761"/>
      <c r="S2" s="761"/>
      <c r="T2" s="152"/>
      <c r="U2" s="152"/>
      <c r="V2" s="152"/>
      <c r="W2" s="152"/>
      <c r="X2" s="152"/>
      <c r="Y2" s="9"/>
      <c r="Z2" s="9"/>
      <c r="AA2" s="9"/>
      <c r="AB2" s="9"/>
      <c r="AC2" s="6"/>
      <c r="AD2" s="9"/>
      <c r="AE2" s="188"/>
      <c r="AF2" s="191"/>
      <c r="AG2" s="448"/>
      <c r="AH2" s="9"/>
      <c r="AI2" s="9"/>
      <c r="AJ2" s="9"/>
      <c r="AK2" s="9"/>
      <c r="AL2" s="6"/>
      <c r="AM2" s="9"/>
      <c r="AN2" s="188"/>
      <c r="AP2" s="448"/>
    </row>
    <row r="3" spans="1:42" s="191" customFormat="1" ht="25.5" customHeight="1">
      <c r="A3" s="32"/>
      <c r="B3" s="449" t="s">
        <v>28</v>
      </c>
      <c r="C3" s="138"/>
      <c r="D3" s="138"/>
      <c r="E3" s="138"/>
      <c r="F3" s="138"/>
      <c r="G3" s="138"/>
      <c r="H3" s="33"/>
      <c r="I3" s="189"/>
      <c r="J3" s="33"/>
      <c r="K3" s="33"/>
      <c r="L3" s="33"/>
      <c r="M3" s="43" t="s">
        <v>224</v>
      </c>
      <c r="N3" s="43"/>
      <c r="O3" s="36"/>
      <c r="P3" s="190"/>
      <c r="Q3" s="33"/>
      <c r="R3" s="43"/>
      <c r="S3" s="36"/>
      <c r="T3" s="190"/>
      <c r="U3" s="36"/>
      <c r="V3" s="190"/>
      <c r="W3" s="36"/>
      <c r="X3" s="190"/>
      <c r="Y3" s="138"/>
      <c r="Z3" s="138"/>
      <c r="AA3" s="138"/>
      <c r="AB3" s="33"/>
      <c r="AC3" s="189"/>
      <c r="AD3" s="33"/>
      <c r="AE3" s="33"/>
      <c r="AF3" s="33"/>
      <c r="AG3" s="43" t="s">
        <v>224</v>
      </c>
      <c r="AH3" s="138"/>
      <c r="AI3" s="138"/>
      <c r="AJ3" s="138"/>
      <c r="AK3" s="33"/>
      <c r="AL3" s="189"/>
      <c r="AM3" s="33"/>
      <c r="AN3" s="33"/>
      <c r="AO3" s="33"/>
      <c r="AP3" s="43" t="s">
        <v>224</v>
      </c>
    </row>
    <row r="4" spans="1:42" s="191" customFormat="1" ht="13.65" customHeight="1">
      <c r="A4" s="244"/>
      <c r="B4" s="245"/>
      <c r="C4" s="246"/>
      <c r="D4" s="247"/>
      <c r="E4" s="247"/>
      <c r="F4" s="247"/>
      <c r="G4" s="247"/>
      <c r="H4" s="247"/>
      <c r="I4" s="366" t="s">
        <v>520</v>
      </c>
      <c r="J4" s="247"/>
      <c r="K4" s="247"/>
      <c r="L4" s="247"/>
      <c r="M4" s="247"/>
      <c r="N4" s="246"/>
      <c r="O4" s="825" t="s">
        <v>521</v>
      </c>
      <c r="P4" s="825"/>
      <c r="Q4" s="825"/>
      <c r="R4" s="825"/>
      <c r="S4" s="826"/>
      <c r="T4" s="825" t="s">
        <v>225</v>
      </c>
      <c r="U4" s="825"/>
      <c r="V4" s="825"/>
      <c r="W4" s="825"/>
      <c r="X4" s="826"/>
      <c r="Y4" s="246"/>
      <c r="Z4" s="247"/>
      <c r="AA4" s="247"/>
      <c r="AB4" s="247"/>
      <c r="AC4" s="366" t="s">
        <v>519</v>
      </c>
      <c r="AD4" s="247"/>
      <c r="AE4" s="247"/>
      <c r="AF4" s="247"/>
      <c r="AG4" s="658"/>
      <c r="AH4" s="246"/>
      <c r="AI4" s="247"/>
      <c r="AJ4" s="247"/>
      <c r="AK4" s="247"/>
      <c r="AL4" s="366" t="s">
        <v>557</v>
      </c>
      <c r="AM4" s="247"/>
      <c r="AN4" s="247"/>
      <c r="AO4" s="247"/>
      <c r="AP4" s="658"/>
    </row>
    <row r="5" spans="1:42" s="191" customFormat="1" ht="66">
      <c r="A5" s="248" t="s">
        <v>113</v>
      </c>
      <c r="B5" s="66" t="s">
        <v>227</v>
      </c>
      <c r="C5" s="66" t="s">
        <v>228</v>
      </c>
      <c r="D5" s="66" t="s">
        <v>299</v>
      </c>
      <c r="E5" s="66" t="s">
        <v>435</v>
      </c>
      <c r="F5" s="66" t="s">
        <v>229</v>
      </c>
      <c r="G5" s="66" t="s">
        <v>230</v>
      </c>
      <c r="H5" s="593" t="s">
        <v>510</v>
      </c>
      <c r="I5" s="66" t="s">
        <v>220</v>
      </c>
      <c r="J5" s="332" t="s">
        <v>305</v>
      </c>
      <c r="K5" s="66" t="s">
        <v>231</v>
      </c>
      <c r="L5" s="66" t="s">
        <v>300</v>
      </c>
      <c r="M5" s="66" t="s">
        <v>301</v>
      </c>
      <c r="N5" s="593" t="s">
        <v>504</v>
      </c>
      <c r="O5" s="66" t="s">
        <v>220</v>
      </c>
      <c r="P5" s="66" t="s">
        <v>314</v>
      </c>
      <c r="Q5" s="66" t="s">
        <v>231</v>
      </c>
      <c r="R5" s="66" t="s">
        <v>300</v>
      </c>
      <c r="S5" s="66" t="s">
        <v>315</v>
      </c>
      <c r="T5" s="66" t="s">
        <v>220</v>
      </c>
      <c r="U5" s="66" t="s">
        <v>249</v>
      </c>
      <c r="V5" s="66" t="s">
        <v>231</v>
      </c>
      <c r="W5" s="66" t="s">
        <v>300</v>
      </c>
      <c r="X5" s="66" t="s">
        <v>316</v>
      </c>
      <c r="Y5" s="66" t="s">
        <v>299</v>
      </c>
      <c r="Z5" s="66" t="s">
        <v>435</v>
      </c>
      <c r="AA5" s="66" t="s">
        <v>230</v>
      </c>
      <c r="AB5" s="593" t="s">
        <v>511</v>
      </c>
      <c r="AC5" s="66" t="s">
        <v>220</v>
      </c>
      <c r="AD5" s="66" t="s">
        <v>249</v>
      </c>
      <c r="AE5" s="66" t="s">
        <v>231</v>
      </c>
      <c r="AF5" s="66" t="s">
        <v>300</v>
      </c>
      <c r="AG5" s="66" t="s">
        <v>264</v>
      </c>
      <c r="AH5" s="66" t="s">
        <v>299</v>
      </c>
      <c r="AI5" s="66" t="s">
        <v>435</v>
      </c>
      <c r="AJ5" s="66" t="s">
        <v>230</v>
      </c>
      <c r="AK5" s="593" t="s">
        <v>556</v>
      </c>
      <c r="AL5" s="66" t="s">
        <v>220</v>
      </c>
      <c r="AM5" s="66" t="s">
        <v>249</v>
      </c>
      <c r="AN5" s="66" t="s">
        <v>231</v>
      </c>
      <c r="AO5" s="66" t="s">
        <v>300</v>
      </c>
      <c r="AP5" s="66" t="s">
        <v>264</v>
      </c>
    </row>
    <row r="6" spans="1:42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  <c r="W6" s="127">
        <v>23</v>
      </c>
      <c r="X6" s="127">
        <v>24</v>
      </c>
      <c r="Y6" s="127">
        <v>25</v>
      </c>
      <c r="Z6" s="127">
        <v>26</v>
      </c>
      <c r="AA6" s="127">
        <v>28</v>
      </c>
      <c r="AB6" s="127">
        <v>29</v>
      </c>
      <c r="AC6" s="127">
        <v>30</v>
      </c>
      <c r="AD6" s="127">
        <v>31</v>
      </c>
      <c r="AE6" s="127">
        <v>32</v>
      </c>
      <c r="AF6" s="127">
        <v>33</v>
      </c>
      <c r="AG6" s="127">
        <v>34</v>
      </c>
      <c r="AH6" s="127">
        <v>35</v>
      </c>
      <c r="AI6" s="127">
        <v>36</v>
      </c>
      <c r="AJ6" s="127">
        <v>38</v>
      </c>
      <c r="AK6" s="127">
        <v>39</v>
      </c>
      <c r="AL6" s="127">
        <v>40</v>
      </c>
      <c r="AM6" s="127">
        <v>41</v>
      </c>
      <c r="AN6" s="127">
        <v>42</v>
      </c>
      <c r="AO6" s="127">
        <v>43</v>
      </c>
      <c r="AP6" s="127">
        <v>44</v>
      </c>
    </row>
    <row r="7" spans="1:42">
      <c r="A7" s="237"/>
      <c r="B7" s="104"/>
      <c r="C7" s="263"/>
      <c r="D7" s="263"/>
      <c r="E7" s="263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72"/>
      <c r="S7" s="251"/>
      <c r="T7" s="251"/>
      <c r="U7" s="251"/>
      <c r="V7" s="251"/>
      <c r="W7" s="109"/>
      <c r="X7" s="109"/>
      <c r="Y7" s="263"/>
      <c r="Z7" s="263"/>
      <c r="AA7" s="251"/>
      <c r="AB7" s="251"/>
      <c r="AC7" s="251"/>
      <c r="AD7" s="251"/>
      <c r="AE7" s="251"/>
      <c r="AF7" s="251"/>
      <c r="AG7" s="251"/>
      <c r="AH7" s="263"/>
      <c r="AI7" s="263"/>
      <c r="AJ7" s="251"/>
      <c r="AK7" s="251"/>
      <c r="AL7" s="251"/>
      <c r="AM7" s="251"/>
      <c r="AN7" s="251"/>
      <c r="AO7" s="251"/>
      <c r="AP7" s="251"/>
    </row>
    <row r="8" spans="1:42">
      <c r="A8" s="249" t="s">
        <v>2</v>
      </c>
      <c r="B8" s="250" t="s">
        <v>430</v>
      </c>
      <c r="C8" s="251"/>
      <c r="D8" s="251"/>
      <c r="E8" s="251"/>
      <c r="F8" s="251"/>
      <c r="G8" s="251"/>
      <c r="H8" s="251"/>
      <c r="I8" s="207"/>
      <c r="J8" s="207"/>
      <c r="K8" s="207"/>
      <c r="L8" s="207"/>
      <c r="M8" s="207"/>
      <c r="N8" s="251"/>
      <c r="O8" s="207"/>
      <c r="P8" s="207"/>
      <c r="Q8" s="207"/>
      <c r="R8" s="207"/>
      <c r="S8" s="207"/>
      <c r="T8" s="207"/>
      <c r="U8" s="207"/>
      <c r="V8" s="207"/>
      <c r="W8" s="109"/>
      <c r="X8" s="109"/>
      <c r="Y8" s="251"/>
      <c r="Z8" s="251"/>
      <c r="AA8" s="251"/>
      <c r="AB8" s="251"/>
      <c r="AC8" s="207"/>
      <c r="AD8" s="207"/>
      <c r="AE8" s="207"/>
      <c r="AF8" s="207"/>
      <c r="AG8" s="207"/>
      <c r="AH8" s="251"/>
      <c r="AI8" s="251"/>
      <c r="AJ8" s="251"/>
      <c r="AK8" s="251"/>
      <c r="AL8" s="207"/>
      <c r="AM8" s="207"/>
      <c r="AN8" s="207"/>
      <c r="AO8" s="207"/>
      <c r="AP8" s="207"/>
    </row>
    <row r="9" spans="1:42">
      <c r="A9" s="237"/>
      <c r="B9" s="207"/>
      <c r="C9" s="251"/>
      <c r="D9" s="251"/>
      <c r="E9" s="251"/>
      <c r="F9" s="251"/>
      <c r="G9" s="251"/>
      <c r="H9" s="251"/>
      <c r="I9" s="207"/>
      <c r="J9" s="207"/>
      <c r="K9" s="207"/>
      <c r="L9" s="207"/>
      <c r="M9" s="207"/>
      <c r="N9" s="251"/>
      <c r="O9" s="207"/>
      <c r="P9" s="207"/>
      <c r="Q9" s="207"/>
      <c r="R9" s="207"/>
      <c r="S9" s="207"/>
      <c r="T9" s="207"/>
      <c r="U9" s="207"/>
      <c r="V9" s="207"/>
      <c r="W9" s="109"/>
      <c r="X9" s="109"/>
      <c r="Y9" s="251"/>
      <c r="Z9" s="251"/>
      <c r="AA9" s="251"/>
      <c r="AB9" s="251"/>
      <c r="AC9" s="207"/>
      <c r="AD9" s="207"/>
      <c r="AE9" s="207"/>
      <c r="AF9" s="207"/>
      <c r="AG9" s="207"/>
      <c r="AH9" s="251"/>
      <c r="AI9" s="251"/>
      <c r="AJ9" s="251"/>
      <c r="AK9" s="251"/>
      <c r="AL9" s="207"/>
      <c r="AM9" s="207"/>
      <c r="AN9" s="207"/>
      <c r="AO9" s="207"/>
      <c r="AP9" s="207"/>
    </row>
    <row r="10" spans="1:42">
      <c r="A10" s="237">
        <v>1</v>
      </c>
      <c r="B10" s="104"/>
      <c r="C10" s="237"/>
      <c r="D10" s="237"/>
      <c r="E10" s="237"/>
      <c r="F10" s="237"/>
      <c r="G10" s="237"/>
      <c r="H10" s="237"/>
      <c r="I10" s="104"/>
      <c r="J10" s="104"/>
      <c r="K10" s="104"/>
      <c r="L10" s="104"/>
      <c r="M10" s="251">
        <f>J10+K10+L10</f>
        <v>0</v>
      </c>
      <c r="N10" s="237"/>
      <c r="O10" s="104"/>
      <c r="P10" s="237"/>
      <c r="Q10" s="237"/>
      <c r="R10" s="237"/>
      <c r="S10" s="251">
        <f>P10+Q10+R10</f>
        <v>0</v>
      </c>
      <c r="T10" s="251">
        <f t="shared" ref="T10:W12" si="0">I10-O10</f>
        <v>0</v>
      </c>
      <c r="U10" s="251">
        <f t="shared" si="0"/>
        <v>0</v>
      </c>
      <c r="V10" s="251">
        <f t="shared" si="0"/>
        <v>0</v>
      </c>
      <c r="W10" s="251">
        <f t="shared" si="0"/>
        <v>0</v>
      </c>
      <c r="X10" s="251">
        <f>U10+V10+W10</f>
        <v>0</v>
      </c>
      <c r="Y10" s="237"/>
      <c r="Z10" s="237"/>
      <c r="AA10" s="237"/>
      <c r="AB10" s="237"/>
      <c r="AC10" s="104"/>
      <c r="AD10" s="104"/>
      <c r="AE10" s="104"/>
      <c r="AF10" s="104"/>
      <c r="AG10" s="251">
        <f>AD10+AE10+AF10</f>
        <v>0</v>
      </c>
      <c r="AH10" s="237"/>
      <c r="AI10" s="237"/>
      <c r="AJ10" s="237"/>
      <c r="AK10" s="237"/>
      <c r="AL10" s="104"/>
      <c r="AM10" s="104"/>
      <c r="AN10" s="104"/>
      <c r="AO10" s="104"/>
      <c r="AP10" s="251">
        <f>AM10+AN10+AO10</f>
        <v>0</v>
      </c>
    </row>
    <row r="11" spans="1:42">
      <c r="A11" s="237">
        <v>2</v>
      </c>
      <c r="B11" s="104"/>
      <c r="C11" s="237"/>
      <c r="D11" s="237"/>
      <c r="E11" s="237"/>
      <c r="F11" s="237"/>
      <c r="G11" s="237"/>
      <c r="H11" s="237"/>
      <c r="I11" s="104"/>
      <c r="J11" s="104"/>
      <c r="K11" s="104"/>
      <c r="L11" s="104"/>
      <c r="M11" s="251">
        <f>J11+K11+L11</f>
        <v>0</v>
      </c>
      <c r="N11" s="237"/>
      <c r="O11" s="104"/>
      <c r="P11" s="237"/>
      <c r="Q11" s="237"/>
      <c r="R11" s="237"/>
      <c r="S11" s="251">
        <f>P11+Q11+R11</f>
        <v>0</v>
      </c>
      <c r="T11" s="251">
        <f t="shared" si="0"/>
        <v>0</v>
      </c>
      <c r="U11" s="251">
        <f t="shared" si="0"/>
        <v>0</v>
      </c>
      <c r="V11" s="251">
        <f t="shared" si="0"/>
        <v>0</v>
      </c>
      <c r="W11" s="251">
        <f t="shared" si="0"/>
        <v>0</v>
      </c>
      <c r="X11" s="251">
        <f>U11+V11+W11</f>
        <v>0</v>
      </c>
      <c r="Y11" s="237"/>
      <c r="Z11" s="237"/>
      <c r="AA11" s="237"/>
      <c r="AB11" s="237"/>
      <c r="AC11" s="104"/>
      <c r="AD11" s="104"/>
      <c r="AE11" s="104"/>
      <c r="AF11" s="104"/>
      <c r="AG11" s="251">
        <f>AD11+AE11+AF11</f>
        <v>0</v>
      </c>
      <c r="AH11" s="237"/>
      <c r="AI11" s="237"/>
      <c r="AJ11" s="237"/>
      <c r="AK11" s="237"/>
      <c r="AL11" s="104"/>
      <c r="AM11" s="104"/>
      <c r="AN11" s="104"/>
      <c r="AO11" s="104"/>
      <c r="AP11" s="251">
        <f>AM11+AN11+AO11</f>
        <v>0</v>
      </c>
    </row>
    <row r="12" spans="1:42">
      <c r="A12" s="237">
        <v>3</v>
      </c>
      <c r="B12" s="252"/>
      <c r="C12" s="237"/>
      <c r="D12" s="237"/>
      <c r="E12" s="237"/>
      <c r="F12" s="237"/>
      <c r="G12" s="237"/>
      <c r="H12" s="237"/>
      <c r="I12" s="104"/>
      <c r="J12" s="104"/>
      <c r="K12" s="104"/>
      <c r="L12" s="104"/>
      <c r="M12" s="251">
        <f>J12+K12+L12</f>
        <v>0</v>
      </c>
      <c r="N12" s="237"/>
      <c r="O12" s="104"/>
      <c r="P12" s="237"/>
      <c r="Q12" s="237"/>
      <c r="R12" s="237"/>
      <c r="S12" s="251">
        <f>P12+Q12+R12</f>
        <v>0</v>
      </c>
      <c r="T12" s="251">
        <f t="shared" si="0"/>
        <v>0</v>
      </c>
      <c r="U12" s="251">
        <f t="shared" si="0"/>
        <v>0</v>
      </c>
      <c r="V12" s="251">
        <f t="shared" si="0"/>
        <v>0</v>
      </c>
      <c r="W12" s="251">
        <f t="shared" si="0"/>
        <v>0</v>
      </c>
      <c r="X12" s="251">
        <f>U12+V12+W12</f>
        <v>0</v>
      </c>
      <c r="Y12" s="237"/>
      <c r="Z12" s="237"/>
      <c r="AA12" s="237"/>
      <c r="AB12" s="237"/>
      <c r="AC12" s="104"/>
      <c r="AD12" s="104"/>
      <c r="AE12" s="104"/>
      <c r="AF12" s="104"/>
      <c r="AG12" s="251">
        <f>AD12+AE12+AF12</f>
        <v>0</v>
      </c>
      <c r="AH12" s="237"/>
      <c r="AI12" s="237"/>
      <c r="AJ12" s="237"/>
      <c r="AK12" s="237"/>
      <c r="AL12" s="104"/>
      <c r="AM12" s="104"/>
      <c r="AN12" s="104"/>
      <c r="AO12" s="104"/>
      <c r="AP12" s="251">
        <f>AM12+AN12+AO12</f>
        <v>0</v>
      </c>
    </row>
    <row r="13" spans="1:42" s="254" customFormat="1">
      <c r="A13" s="249"/>
      <c r="B13" s="257" t="s">
        <v>273</v>
      </c>
      <c r="C13" s="253" t="s">
        <v>1</v>
      </c>
      <c r="D13" s="253"/>
      <c r="E13" s="253"/>
      <c r="F13" s="253" t="s">
        <v>1</v>
      </c>
      <c r="G13" s="253" t="s">
        <v>1</v>
      </c>
      <c r="H13" s="253" t="s">
        <v>1</v>
      </c>
      <c r="I13" s="253">
        <f>SUM(I10:I12)</f>
        <v>0</v>
      </c>
      <c r="J13" s="253">
        <f>SUM(J10:J12)</f>
        <v>0</v>
      </c>
      <c r="K13" s="253">
        <f>SUM(K10:K12)</f>
        <v>0</v>
      </c>
      <c r="L13" s="253">
        <f>SUM(L10:L12)</f>
        <v>0</v>
      </c>
      <c r="M13" s="253">
        <f>SUM(M10:M12)</f>
        <v>0</v>
      </c>
      <c r="N13" s="253" t="s">
        <v>1</v>
      </c>
      <c r="O13" s="253">
        <f t="shared" ref="O13:X13" si="1">SUM(O10:O12)</f>
        <v>0</v>
      </c>
      <c r="P13" s="253">
        <f t="shared" si="1"/>
        <v>0</v>
      </c>
      <c r="Q13" s="253">
        <f t="shared" si="1"/>
        <v>0</v>
      </c>
      <c r="R13" s="253">
        <f t="shared" si="1"/>
        <v>0</v>
      </c>
      <c r="S13" s="253">
        <f t="shared" si="1"/>
        <v>0</v>
      </c>
      <c r="T13" s="253">
        <f t="shared" si="1"/>
        <v>0</v>
      </c>
      <c r="U13" s="253">
        <f t="shared" si="1"/>
        <v>0</v>
      </c>
      <c r="V13" s="253">
        <f t="shared" si="1"/>
        <v>0</v>
      </c>
      <c r="W13" s="253">
        <f t="shared" si="1"/>
        <v>0</v>
      </c>
      <c r="X13" s="253">
        <f t="shared" si="1"/>
        <v>0</v>
      </c>
      <c r="Y13" s="253"/>
      <c r="Z13" s="253"/>
      <c r="AA13" s="253" t="s">
        <v>1</v>
      </c>
      <c r="AB13" s="253" t="s">
        <v>1</v>
      </c>
      <c r="AC13" s="253">
        <f>SUM(AC10:AC12)</f>
        <v>0</v>
      </c>
      <c r="AD13" s="253">
        <f>SUM(AD10:AD12)</f>
        <v>0</v>
      </c>
      <c r="AE13" s="253">
        <f>SUM(AE10:AE12)</f>
        <v>0</v>
      </c>
      <c r="AF13" s="253">
        <f>SUM(AF10:AF12)</f>
        <v>0</v>
      </c>
      <c r="AG13" s="253">
        <f>SUM(AG10:AG12)</f>
        <v>0</v>
      </c>
      <c r="AH13" s="253"/>
      <c r="AI13" s="253"/>
      <c r="AJ13" s="253" t="s">
        <v>1</v>
      </c>
      <c r="AK13" s="253" t="s">
        <v>1</v>
      </c>
      <c r="AL13" s="253">
        <f>SUM(AL10:AL12)</f>
        <v>0</v>
      </c>
      <c r="AM13" s="253">
        <f>SUM(AM10:AM12)</f>
        <v>0</v>
      </c>
      <c r="AN13" s="253">
        <f>SUM(AN10:AN12)</f>
        <v>0</v>
      </c>
      <c r="AO13" s="253">
        <f>SUM(AO10:AO12)</f>
        <v>0</v>
      </c>
      <c r="AP13" s="253">
        <f>SUM(AP10:AP12)</f>
        <v>0</v>
      </c>
    </row>
    <row r="14" spans="1:42" s="254" customFormat="1">
      <c r="A14" s="249"/>
      <c r="B14" s="257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3"/>
      <c r="AL14" s="253"/>
      <c r="AM14" s="253"/>
      <c r="AN14" s="253"/>
      <c r="AO14" s="253"/>
      <c r="AP14" s="253"/>
    </row>
    <row r="15" spans="1:42">
      <c r="A15" s="249" t="s">
        <v>3</v>
      </c>
      <c r="B15" s="250" t="s">
        <v>349</v>
      </c>
      <c r="C15" s="251"/>
      <c r="D15" s="251"/>
      <c r="E15" s="251"/>
      <c r="F15" s="251"/>
      <c r="G15" s="251"/>
      <c r="H15" s="251"/>
      <c r="I15" s="207"/>
      <c r="J15" s="207"/>
      <c r="K15" s="207"/>
      <c r="L15" s="207"/>
      <c r="M15" s="207"/>
      <c r="N15" s="251"/>
      <c r="O15" s="207"/>
      <c r="P15" s="207"/>
      <c r="Q15" s="207"/>
      <c r="R15" s="207"/>
      <c r="S15" s="207"/>
      <c r="T15" s="207"/>
      <c r="U15" s="207"/>
      <c r="V15" s="207"/>
      <c r="W15" s="109"/>
      <c r="X15" s="109"/>
      <c r="Y15" s="251"/>
      <c r="Z15" s="251"/>
      <c r="AA15" s="251"/>
      <c r="AB15" s="251"/>
      <c r="AC15" s="207"/>
      <c r="AD15" s="207"/>
      <c r="AE15" s="207"/>
      <c r="AF15" s="207"/>
      <c r="AG15" s="207"/>
      <c r="AH15" s="251"/>
      <c r="AI15" s="251"/>
      <c r="AJ15" s="251"/>
      <c r="AK15" s="251"/>
      <c r="AL15" s="207"/>
      <c r="AM15" s="207"/>
      <c r="AN15" s="207"/>
      <c r="AO15" s="207"/>
      <c r="AP15" s="207"/>
    </row>
    <row r="16" spans="1:42">
      <c r="A16" s="237"/>
      <c r="B16" s="207"/>
      <c r="C16" s="251"/>
      <c r="D16" s="251"/>
      <c r="E16" s="251"/>
      <c r="F16" s="251"/>
      <c r="G16" s="251"/>
      <c r="H16" s="251"/>
      <c r="I16" s="207"/>
      <c r="J16" s="207"/>
      <c r="K16" s="207"/>
      <c r="L16" s="207"/>
      <c r="M16" s="207"/>
      <c r="N16" s="251"/>
      <c r="O16" s="207"/>
      <c r="P16" s="207"/>
      <c r="Q16" s="207"/>
      <c r="R16" s="207"/>
      <c r="S16" s="207"/>
      <c r="T16" s="207"/>
      <c r="U16" s="207"/>
      <c r="V16" s="207"/>
      <c r="W16" s="109"/>
      <c r="X16" s="109"/>
      <c r="Y16" s="251"/>
      <c r="Z16" s="251"/>
      <c r="AA16" s="251"/>
      <c r="AB16" s="251"/>
      <c r="AC16" s="207"/>
      <c r="AD16" s="207"/>
      <c r="AE16" s="207"/>
      <c r="AF16" s="207"/>
      <c r="AG16" s="207"/>
      <c r="AH16" s="251"/>
      <c r="AI16" s="251"/>
      <c r="AJ16" s="251"/>
      <c r="AK16" s="251"/>
      <c r="AL16" s="207"/>
      <c r="AM16" s="207"/>
      <c r="AN16" s="207"/>
      <c r="AO16" s="207"/>
      <c r="AP16" s="207"/>
    </row>
    <row r="17" spans="1:42">
      <c r="A17" s="237">
        <v>1</v>
      </c>
      <c r="B17" s="104"/>
      <c r="C17" s="237"/>
      <c r="D17" s="237"/>
      <c r="E17" s="237"/>
      <c r="F17" s="237"/>
      <c r="G17" s="237"/>
      <c r="H17" s="237"/>
      <c r="I17" s="104"/>
      <c r="J17" s="104"/>
      <c r="K17" s="104"/>
      <c r="L17" s="104"/>
      <c r="M17" s="251">
        <f>J17+K17+L17</f>
        <v>0</v>
      </c>
      <c r="N17" s="237"/>
      <c r="O17" s="104"/>
      <c r="P17" s="237"/>
      <c r="Q17" s="237"/>
      <c r="R17" s="237"/>
      <c r="S17" s="251">
        <f>P17+Q17+R17</f>
        <v>0</v>
      </c>
      <c r="T17" s="251">
        <f t="shared" ref="T17:W19" si="2">I17-O17</f>
        <v>0</v>
      </c>
      <c r="U17" s="251">
        <f t="shared" si="2"/>
        <v>0</v>
      </c>
      <c r="V17" s="251">
        <f t="shared" si="2"/>
        <v>0</v>
      </c>
      <c r="W17" s="251">
        <f t="shared" si="2"/>
        <v>0</v>
      </c>
      <c r="X17" s="251">
        <f>U17+V17+W17</f>
        <v>0</v>
      </c>
      <c r="Y17" s="237"/>
      <c r="Z17" s="237"/>
      <c r="AA17" s="237"/>
      <c r="AB17" s="237"/>
      <c r="AC17" s="104"/>
      <c r="AD17" s="104"/>
      <c r="AE17" s="104"/>
      <c r="AF17" s="104"/>
      <c r="AG17" s="251">
        <f>AD17+AE17+AF17</f>
        <v>0</v>
      </c>
      <c r="AH17" s="237"/>
      <c r="AI17" s="237"/>
      <c r="AJ17" s="237"/>
      <c r="AK17" s="237"/>
      <c r="AL17" s="104"/>
      <c r="AM17" s="104"/>
      <c r="AN17" s="104"/>
      <c r="AO17" s="104"/>
      <c r="AP17" s="251">
        <f>AM17+AN17+AO17</f>
        <v>0</v>
      </c>
    </row>
    <row r="18" spans="1:42">
      <c r="A18" s="237">
        <v>2</v>
      </c>
      <c r="B18" s="104"/>
      <c r="C18" s="237"/>
      <c r="D18" s="237"/>
      <c r="E18" s="237"/>
      <c r="F18" s="237"/>
      <c r="G18" s="237"/>
      <c r="H18" s="237"/>
      <c r="I18" s="104"/>
      <c r="J18" s="104"/>
      <c r="K18" s="104"/>
      <c r="L18" s="104"/>
      <c r="M18" s="251">
        <f>J18+K18+L18</f>
        <v>0</v>
      </c>
      <c r="N18" s="237"/>
      <c r="O18" s="104"/>
      <c r="P18" s="237"/>
      <c r="Q18" s="237"/>
      <c r="R18" s="237"/>
      <c r="S18" s="251">
        <f>P18+Q18+R18</f>
        <v>0</v>
      </c>
      <c r="T18" s="251">
        <f t="shared" si="2"/>
        <v>0</v>
      </c>
      <c r="U18" s="251">
        <f t="shared" si="2"/>
        <v>0</v>
      </c>
      <c r="V18" s="251">
        <f t="shared" si="2"/>
        <v>0</v>
      </c>
      <c r="W18" s="251">
        <f t="shared" si="2"/>
        <v>0</v>
      </c>
      <c r="X18" s="251">
        <f>U18+V18+W18</f>
        <v>0</v>
      </c>
      <c r="Y18" s="237"/>
      <c r="Z18" s="237"/>
      <c r="AA18" s="237"/>
      <c r="AB18" s="237"/>
      <c r="AC18" s="104"/>
      <c r="AD18" s="104"/>
      <c r="AE18" s="104"/>
      <c r="AF18" s="104"/>
      <c r="AG18" s="251">
        <f>AD18+AE18+AF18</f>
        <v>0</v>
      </c>
      <c r="AH18" s="237"/>
      <c r="AI18" s="237"/>
      <c r="AJ18" s="237"/>
      <c r="AK18" s="237"/>
      <c r="AL18" s="104"/>
      <c r="AM18" s="104"/>
      <c r="AN18" s="104"/>
      <c r="AO18" s="104"/>
      <c r="AP18" s="251">
        <f>AM18+AN18+AO18</f>
        <v>0</v>
      </c>
    </row>
    <row r="19" spans="1:42">
      <c r="A19" s="237">
        <v>3</v>
      </c>
      <c r="B19" s="252"/>
      <c r="C19" s="237"/>
      <c r="D19" s="237"/>
      <c r="E19" s="237"/>
      <c r="F19" s="237"/>
      <c r="G19" s="237"/>
      <c r="H19" s="237"/>
      <c r="I19" s="104"/>
      <c r="J19" s="104"/>
      <c r="K19" s="104"/>
      <c r="L19" s="104"/>
      <c r="M19" s="251">
        <f>J19+K19+L19</f>
        <v>0</v>
      </c>
      <c r="N19" s="237"/>
      <c r="O19" s="104"/>
      <c r="P19" s="237"/>
      <c r="Q19" s="237"/>
      <c r="R19" s="237"/>
      <c r="S19" s="251">
        <f>P19+Q19+R19</f>
        <v>0</v>
      </c>
      <c r="T19" s="251">
        <f t="shared" si="2"/>
        <v>0</v>
      </c>
      <c r="U19" s="251">
        <f t="shared" si="2"/>
        <v>0</v>
      </c>
      <c r="V19" s="251">
        <f t="shared" si="2"/>
        <v>0</v>
      </c>
      <c r="W19" s="251">
        <f t="shared" si="2"/>
        <v>0</v>
      </c>
      <c r="X19" s="251">
        <f>U19+V19+W19</f>
        <v>0</v>
      </c>
      <c r="Y19" s="237"/>
      <c r="Z19" s="237"/>
      <c r="AA19" s="237"/>
      <c r="AB19" s="237"/>
      <c r="AC19" s="104"/>
      <c r="AD19" s="104"/>
      <c r="AE19" s="104"/>
      <c r="AF19" s="104"/>
      <c r="AG19" s="251">
        <f>AD19+AE19+AF19</f>
        <v>0</v>
      </c>
      <c r="AH19" s="237"/>
      <c r="AI19" s="237"/>
      <c r="AJ19" s="237"/>
      <c r="AK19" s="237"/>
      <c r="AL19" s="104"/>
      <c r="AM19" s="104"/>
      <c r="AN19" s="104"/>
      <c r="AO19" s="104"/>
      <c r="AP19" s="251">
        <f>AM19+AN19+AO19</f>
        <v>0</v>
      </c>
    </row>
    <row r="20" spans="1:42" s="254" customFormat="1">
      <c r="A20" s="249"/>
      <c r="B20" s="257" t="s">
        <v>273</v>
      </c>
      <c r="C20" s="253" t="s">
        <v>1</v>
      </c>
      <c r="D20" s="253"/>
      <c r="E20" s="253"/>
      <c r="F20" s="253" t="s">
        <v>1</v>
      </c>
      <c r="G20" s="253" t="s">
        <v>1</v>
      </c>
      <c r="H20" s="253" t="s">
        <v>1</v>
      </c>
      <c r="I20" s="253">
        <f>SUM(I17:I19)</f>
        <v>0</v>
      </c>
      <c r="J20" s="253">
        <f>SUM(J17:J19)</f>
        <v>0</v>
      </c>
      <c r="K20" s="253">
        <f>SUM(K17:K19)</f>
        <v>0</v>
      </c>
      <c r="L20" s="253">
        <f>SUM(L17:L19)</f>
        <v>0</v>
      </c>
      <c r="M20" s="253">
        <f>SUM(M17:M19)</f>
        <v>0</v>
      </c>
      <c r="N20" s="253" t="s">
        <v>1</v>
      </c>
      <c r="O20" s="253">
        <f t="shared" ref="O20:X20" si="3">SUM(O17:O19)</f>
        <v>0</v>
      </c>
      <c r="P20" s="253">
        <f t="shared" si="3"/>
        <v>0</v>
      </c>
      <c r="Q20" s="253">
        <f t="shared" si="3"/>
        <v>0</v>
      </c>
      <c r="R20" s="253">
        <f t="shared" si="3"/>
        <v>0</v>
      </c>
      <c r="S20" s="253">
        <f t="shared" si="3"/>
        <v>0</v>
      </c>
      <c r="T20" s="253">
        <f t="shared" si="3"/>
        <v>0</v>
      </c>
      <c r="U20" s="253">
        <f t="shared" si="3"/>
        <v>0</v>
      </c>
      <c r="V20" s="253">
        <f t="shared" si="3"/>
        <v>0</v>
      </c>
      <c r="W20" s="253">
        <f t="shared" si="3"/>
        <v>0</v>
      </c>
      <c r="X20" s="253">
        <f t="shared" si="3"/>
        <v>0</v>
      </c>
      <c r="Y20" s="253"/>
      <c r="Z20" s="253"/>
      <c r="AA20" s="253" t="s">
        <v>1</v>
      </c>
      <c r="AB20" s="253" t="s">
        <v>1</v>
      </c>
      <c r="AC20" s="253">
        <f>SUM(AC17:AC19)</f>
        <v>0</v>
      </c>
      <c r="AD20" s="253">
        <f>SUM(AD17:AD19)</f>
        <v>0</v>
      </c>
      <c r="AE20" s="253">
        <f>SUM(AE17:AE19)</f>
        <v>0</v>
      </c>
      <c r="AF20" s="253">
        <f>SUM(AF17:AF19)</f>
        <v>0</v>
      </c>
      <c r="AG20" s="253">
        <f>SUM(AG17:AG19)</f>
        <v>0</v>
      </c>
      <c r="AH20" s="253"/>
      <c r="AI20" s="253"/>
      <c r="AJ20" s="253" t="s">
        <v>1</v>
      </c>
      <c r="AK20" s="253" t="s">
        <v>1</v>
      </c>
      <c r="AL20" s="253">
        <f>SUM(AL17:AL19)</f>
        <v>0</v>
      </c>
      <c r="AM20" s="253">
        <f>SUM(AM17:AM19)</f>
        <v>0</v>
      </c>
      <c r="AN20" s="253">
        <f>SUM(AN17:AN19)</f>
        <v>0</v>
      </c>
      <c r="AO20" s="253">
        <f>SUM(AO17:AO19)</f>
        <v>0</v>
      </c>
      <c r="AP20" s="253">
        <f>SUM(AP17:AP19)</f>
        <v>0</v>
      </c>
    </row>
    <row r="21" spans="1:42" s="254" customFormat="1">
      <c r="A21" s="249"/>
      <c r="B21" s="257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</row>
    <row r="22" spans="1:42">
      <c r="A22" s="249" t="s">
        <v>4</v>
      </c>
      <c r="B22" s="250" t="s">
        <v>583</v>
      </c>
      <c r="C22" s="263"/>
      <c r="D22" s="263"/>
      <c r="E22" s="263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72"/>
      <c r="S22" s="251"/>
      <c r="T22" s="251"/>
      <c r="U22" s="251"/>
      <c r="V22" s="251"/>
      <c r="W22" s="109"/>
      <c r="X22" s="109"/>
      <c r="Y22" s="263"/>
      <c r="Z22" s="263"/>
      <c r="AA22" s="251"/>
      <c r="AB22" s="251"/>
      <c r="AC22" s="251"/>
      <c r="AD22" s="251"/>
      <c r="AE22" s="251"/>
      <c r="AF22" s="251"/>
      <c r="AG22" s="251"/>
      <c r="AH22" s="263"/>
      <c r="AI22" s="263"/>
      <c r="AJ22" s="251"/>
      <c r="AK22" s="251"/>
      <c r="AL22" s="251"/>
      <c r="AM22" s="251"/>
      <c r="AN22" s="251"/>
      <c r="AO22" s="251"/>
      <c r="AP22" s="251"/>
    </row>
    <row r="23" spans="1:42" ht="12" customHeight="1">
      <c r="A23" s="237"/>
      <c r="B23" s="207" t="s">
        <v>125</v>
      </c>
      <c r="C23" s="251"/>
      <c r="D23" s="251"/>
      <c r="E23" s="251"/>
      <c r="F23" s="251"/>
      <c r="G23" s="251"/>
      <c r="H23" s="251"/>
      <c r="I23" s="207"/>
      <c r="J23" s="207"/>
      <c r="K23" s="207"/>
      <c r="L23" s="207"/>
      <c r="M23" s="207"/>
      <c r="N23" s="251"/>
      <c r="O23" s="207"/>
      <c r="P23" s="207"/>
      <c r="Q23" s="207"/>
      <c r="R23" s="207"/>
      <c r="S23" s="207"/>
      <c r="T23" s="207"/>
      <c r="U23" s="207"/>
      <c r="V23" s="207"/>
      <c r="W23" s="109"/>
      <c r="X23" s="109"/>
      <c r="Y23" s="251"/>
      <c r="Z23" s="251"/>
      <c r="AA23" s="251"/>
      <c r="AB23" s="251"/>
      <c r="AC23" s="207"/>
      <c r="AD23" s="207"/>
      <c r="AE23" s="207"/>
      <c r="AF23" s="207"/>
      <c r="AG23" s="207"/>
      <c r="AH23" s="251"/>
      <c r="AI23" s="251"/>
      <c r="AJ23" s="251"/>
      <c r="AK23" s="251"/>
      <c r="AL23" s="207"/>
      <c r="AM23" s="207"/>
      <c r="AN23" s="207"/>
      <c r="AO23" s="207"/>
      <c r="AP23" s="207"/>
    </row>
    <row r="24" spans="1:42">
      <c r="A24" s="237"/>
      <c r="B24" s="207" t="s">
        <v>234</v>
      </c>
      <c r="C24" s="251"/>
      <c r="D24" s="251"/>
      <c r="E24" s="251"/>
      <c r="F24" s="251"/>
      <c r="G24" s="251"/>
      <c r="H24" s="251"/>
      <c r="I24" s="207"/>
      <c r="J24" s="207"/>
      <c r="K24" s="207"/>
      <c r="L24" s="207"/>
      <c r="M24" s="207"/>
      <c r="N24" s="251"/>
      <c r="O24" s="207"/>
      <c r="P24" s="207"/>
      <c r="Q24" s="207"/>
      <c r="R24" s="207"/>
      <c r="S24" s="207"/>
      <c r="T24" s="207"/>
      <c r="U24" s="207"/>
      <c r="V24" s="207"/>
      <c r="W24" s="109"/>
      <c r="X24" s="109"/>
      <c r="Y24" s="251"/>
      <c r="Z24" s="251"/>
      <c r="AA24" s="251"/>
      <c r="AB24" s="251"/>
      <c r="AC24" s="207"/>
      <c r="AD24" s="207"/>
      <c r="AE24" s="207"/>
      <c r="AF24" s="207"/>
      <c r="AG24" s="207"/>
      <c r="AH24" s="251"/>
      <c r="AI24" s="251"/>
      <c r="AJ24" s="251"/>
      <c r="AK24" s="251"/>
      <c r="AL24" s="207"/>
      <c r="AM24" s="207"/>
      <c r="AN24" s="207"/>
      <c r="AO24" s="207"/>
      <c r="AP24" s="207"/>
    </row>
    <row r="25" spans="1:42">
      <c r="A25" s="237"/>
      <c r="B25" s="207" t="s">
        <v>235</v>
      </c>
      <c r="C25" s="251"/>
      <c r="D25" s="251"/>
      <c r="E25" s="251"/>
      <c r="F25" s="251"/>
      <c r="G25" s="251"/>
      <c r="H25" s="251"/>
      <c r="I25" s="207"/>
      <c r="J25" s="207"/>
      <c r="K25" s="207"/>
      <c r="L25" s="207"/>
      <c r="M25" s="207"/>
      <c r="N25" s="251"/>
      <c r="O25" s="207"/>
      <c r="P25" s="207"/>
      <c r="Q25" s="207"/>
      <c r="R25" s="207"/>
      <c r="S25" s="207"/>
      <c r="T25" s="207"/>
      <c r="U25" s="207"/>
      <c r="V25" s="207"/>
      <c r="W25" s="109"/>
      <c r="X25" s="109"/>
      <c r="Y25" s="251"/>
      <c r="Z25" s="251"/>
      <c r="AA25" s="251"/>
      <c r="AB25" s="251"/>
      <c r="AC25" s="207"/>
      <c r="AD25" s="207"/>
      <c r="AE25" s="207"/>
      <c r="AF25" s="207"/>
      <c r="AG25" s="207"/>
      <c r="AH25" s="251"/>
      <c r="AI25" s="251"/>
      <c r="AJ25" s="251"/>
      <c r="AK25" s="251"/>
      <c r="AL25" s="207"/>
      <c r="AM25" s="207"/>
      <c r="AN25" s="207"/>
      <c r="AO25" s="207"/>
      <c r="AP25" s="207"/>
    </row>
    <row r="26" spans="1:42">
      <c r="A26" s="237">
        <v>1</v>
      </c>
      <c r="B26" s="104"/>
      <c r="C26" s="237"/>
      <c r="D26" s="237"/>
      <c r="E26" s="237"/>
      <c r="F26" s="237"/>
      <c r="G26" s="237"/>
      <c r="H26" s="237"/>
      <c r="I26" s="104"/>
      <c r="J26" s="104"/>
      <c r="K26" s="104"/>
      <c r="L26" s="104"/>
      <c r="M26" s="251">
        <f>J26+K26+L26</f>
        <v>0</v>
      </c>
      <c r="N26" s="237"/>
      <c r="O26" s="104"/>
      <c r="P26" s="237"/>
      <c r="Q26" s="237"/>
      <c r="R26" s="237"/>
      <c r="S26" s="251">
        <f>P26+Q26+R26</f>
        <v>0</v>
      </c>
      <c r="T26" s="251">
        <f t="shared" ref="T26:W28" si="4">I26-O26</f>
        <v>0</v>
      </c>
      <c r="U26" s="251">
        <f t="shared" si="4"/>
        <v>0</v>
      </c>
      <c r="V26" s="251">
        <f t="shared" si="4"/>
        <v>0</v>
      </c>
      <c r="W26" s="251">
        <f t="shared" si="4"/>
        <v>0</v>
      </c>
      <c r="X26" s="251">
        <f>U26+V26+W26</f>
        <v>0</v>
      </c>
      <c r="Y26" s="237"/>
      <c r="Z26" s="237"/>
      <c r="AA26" s="237"/>
      <c r="AB26" s="237"/>
      <c r="AC26" s="104"/>
      <c r="AD26" s="104"/>
      <c r="AE26" s="104"/>
      <c r="AF26" s="104"/>
      <c r="AG26" s="251">
        <f>AD26+AE26+AF26</f>
        <v>0</v>
      </c>
      <c r="AH26" s="237"/>
      <c r="AI26" s="237"/>
      <c r="AJ26" s="237"/>
      <c r="AK26" s="237"/>
      <c r="AL26" s="104"/>
      <c r="AM26" s="104"/>
      <c r="AN26" s="104"/>
      <c r="AO26" s="104"/>
      <c r="AP26" s="251">
        <f>AM26+AN26+AO26</f>
        <v>0</v>
      </c>
    </row>
    <row r="27" spans="1:42">
      <c r="A27" s="237">
        <v>2</v>
      </c>
      <c r="B27" s="104"/>
      <c r="C27" s="237"/>
      <c r="D27" s="237"/>
      <c r="E27" s="237"/>
      <c r="F27" s="237"/>
      <c r="G27" s="237"/>
      <c r="H27" s="237"/>
      <c r="I27" s="104"/>
      <c r="J27" s="104"/>
      <c r="K27" s="104"/>
      <c r="L27" s="104"/>
      <c r="M27" s="251">
        <f>J27+K27+L27</f>
        <v>0</v>
      </c>
      <c r="N27" s="237"/>
      <c r="O27" s="104"/>
      <c r="P27" s="237"/>
      <c r="Q27" s="237"/>
      <c r="R27" s="237"/>
      <c r="S27" s="251">
        <f>P27+Q27+R27</f>
        <v>0</v>
      </c>
      <c r="T27" s="251">
        <f t="shared" si="4"/>
        <v>0</v>
      </c>
      <c r="U27" s="251">
        <f t="shared" si="4"/>
        <v>0</v>
      </c>
      <c r="V27" s="251">
        <f t="shared" si="4"/>
        <v>0</v>
      </c>
      <c r="W27" s="251">
        <f t="shared" si="4"/>
        <v>0</v>
      </c>
      <c r="X27" s="251">
        <f>U27+V27+W27</f>
        <v>0</v>
      </c>
      <c r="Y27" s="237"/>
      <c r="Z27" s="237"/>
      <c r="AA27" s="237"/>
      <c r="AB27" s="237"/>
      <c r="AC27" s="104"/>
      <c r="AD27" s="104"/>
      <c r="AE27" s="104"/>
      <c r="AF27" s="104"/>
      <c r="AG27" s="251">
        <f>AD27+AE27+AF27</f>
        <v>0</v>
      </c>
      <c r="AH27" s="237"/>
      <c r="AI27" s="237"/>
      <c r="AJ27" s="237"/>
      <c r="AK27" s="237"/>
      <c r="AL27" s="104"/>
      <c r="AM27" s="104"/>
      <c r="AN27" s="104"/>
      <c r="AO27" s="104"/>
      <c r="AP27" s="251">
        <f>AM27+AN27+AO27</f>
        <v>0</v>
      </c>
    </row>
    <row r="28" spans="1:42">
      <c r="A28" s="237">
        <v>3</v>
      </c>
      <c r="B28" s="252"/>
      <c r="C28" s="237"/>
      <c r="D28" s="237"/>
      <c r="E28" s="237"/>
      <c r="F28" s="237"/>
      <c r="G28" s="237"/>
      <c r="H28" s="237"/>
      <c r="I28" s="104"/>
      <c r="J28" s="104"/>
      <c r="K28" s="104"/>
      <c r="L28" s="104"/>
      <c r="M28" s="251">
        <f>J28+K28+L28</f>
        <v>0</v>
      </c>
      <c r="N28" s="237"/>
      <c r="O28" s="104"/>
      <c r="P28" s="237"/>
      <c r="Q28" s="237"/>
      <c r="R28" s="237"/>
      <c r="S28" s="251">
        <f>P28+Q28+R28</f>
        <v>0</v>
      </c>
      <c r="T28" s="251">
        <f t="shared" si="4"/>
        <v>0</v>
      </c>
      <c r="U28" s="251">
        <f t="shared" si="4"/>
        <v>0</v>
      </c>
      <c r="V28" s="251">
        <f t="shared" si="4"/>
        <v>0</v>
      </c>
      <c r="W28" s="251">
        <f t="shared" si="4"/>
        <v>0</v>
      </c>
      <c r="X28" s="251">
        <f>U28+V28+W28</f>
        <v>0</v>
      </c>
      <c r="Y28" s="237"/>
      <c r="Z28" s="237"/>
      <c r="AA28" s="237"/>
      <c r="AB28" s="237"/>
      <c r="AC28" s="104"/>
      <c r="AD28" s="104"/>
      <c r="AE28" s="104"/>
      <c r="AF28" s="104"/>
      <c r="AG28" s="251">
        <f>AD28+AE28+AF28</f>
        <v>0</v>
      </c>
      <c r="AH28" s="237"/>
      <c r="AI28" s="237"/>
      <c r="AJ28" s="237"/>
      <c r="AK28" s="237"/>
      <c r="AL28" s="104"/>
      <c r="AM28" s="104"/>
      <c r="AN28" s="104"/>
      <c r="AO28" s="104"/>
      <c r="AP28" s="251">
        <f>AM28+AN28+AO28</f>
        <v>0</v>
      </c>
    </row>
    <row r="29" spans="1:42" s="254" customFormat="1" ht="27">
      <c r="A29" s="249"/>
      <c r="B29" s="257" t="s">
        <v>236</v>
      </c>
      <c r="C29" s="253" t="s">
        <v>1</v>
      </c>
      <c r="D29" s="253"/>
      <c r="E29" s="253"/>
      <c r="F29" s="253" t="s">
        <v>1</v>
      </c>
      <c r="G29" s="253" t="s">
        <v>1</v>
      </c>
      <c r="H29" s="253" t="s">
        <v>1</v>
      </c>
      <c r="I29" s="253">
        <f>SUM(I26:I28)</f>
        <v>0</v>
      </c>
      <c r="J29" s="253">
        <f t="shared" ref="J29:R29" si="5">SUM(J26:J28)</f>
        <v>0</v>
      </c>
      <c r="K29" s="253">
        <f t="shared" si="5"/>
        <v>0</v>
      </c>
      <c r="L29" s="253">
        <f t="shared" si="5"/>
        <v>0</v>
      </c>
      <c r="M29" s="253">
        <f t="shared" si="5"/>
        <v>0</v>
      </c>
      <c r="N29" s="253" t="s">
        <v>1</v>
      </c>
      <c r="O29" s="253">
        <f t="shared" si="5"/>
        <v>0</v>
      </c>
      <c r="P29" s="253">
        <f t="shared" si="5"/>
        <v>0</v>
      </c>
      <c r="Q29" s="253">
        <f t="shared" si="5"/>
        <v>0</v>
      </c>
      <c r="R29" s="253">
        <f t="shared" si="5"/>
        <v>0</v>
      </c>
      <c r="S29" s="253">
        <f t="shared" ref="S29:X29" si="6">SUM(S26:S28)</f>
        <v>0</v>
      </c>
      <c r="T29" s="253">
        <f t="shared" si="6"/>
        <v>0</v>
      </c>
      <c r="U29" s="253">
        <f t="shared" si="6"/>
        <v>0</v>
      </c>
      <c r="V29" s="253">
        <f t="shared" si="6"/>
        <v>0</v>
      </c>
      <c r="W29" s="253">
        <f t="shared" si="6"/>
        <v>0</v>
      </c>
      <c r="X29" s="253">
        <f t="shared" si="6"/>
        <v>0</v>
      </c>
      <c r="Y29" s="253"/>
      <c r="Z29" s="253"/>
      <c r="AA29" s="253" t="s">
        <v>1</v>
      </c>
      <c r="AB29" s="253" t="s">
        <v>1</v>
      </c>
      <c r="AC29" s="253">
        <f>SUM(AC26:AC28)</f>
        <v>0</v>
      </c>
      <c r="AD29" s="253">
        <f>SUM(AD26:AD28)</f>
        <v>0</v>
      </c>
      <c r="AE29" s="253">
        <f>SUM(AE26:AE28)</f>
        <v>0</v>
      </c>
      <c r="AF29" s="253">
        <f>SUM(AF26:AF28)</f>
        <v>0</v>
      </c>
      <c r="AG29" s="253">
        <f>SUM(AG26:AG28)</f>
        <v>0</v>
      </c>
      <c r="AH29" s="253"/>
      <c r="AI29" s="253"/>
      <c r="AJ29" s="253" t="s">
        <v>1</v>
      </c>
      <c r="AK29" s="253" t="s">
        <v>1</v>
      </c>
      <c r="AL29" s="253">
        <f>SUM(AL26:AL28)</f>
        <v>0</v>
      </c>
      <c r="AM29" s="253">
        <f>SUM(AM26:AM28)</f>
        <v>0</v>
      </c>
      <c r="AN29" s="253">
        <f>SUM(AN26:AN28)</f>
        <v>0</v>
      </c>
      <c r="AO29" s="253">
        <f>SUM(AO26:AO28)</f>
        <v>0</v>
      </c>
      <c r="AP29" s="253">
        <f>SUM(AP26:AP28)</f>
        <v>0</v>
      </c>
    </row>
    <row r="30" spans="1:42">
      <c r="A30" s="237"/>
      <c r="B30" s="207" t="s">
        <v>235</v>
      </c>
      <c r="C30" s="251"/>
      <c r="D30" s="251"/>
      <c r="E30" s="251"/>
      <c r="F30" s="251"/>
      <c r="G30" s="251"/>
      <c r="H30" s="251"/>
      <c r="I30" s="207"/>
      <c r="J30" s="207"/>
      <c r="K30" s="207"/>
      <c r="L30" s="207"/>
      <c r="M30" s="207"/>
      <c r="N30" s="251"/>
      <c r="O30" s="207"/>
      <c r="P30" s="207"/>
      <c r="Q30" s="207"/>
      <c r="R30" s="207"/>
      <c r="S30" s="207"/>
      <c r="T30" s="207"/>
      <c r="U30" s="207"/>
      <c r="V30" s="207"/>
      <c r="W30" s="109"/>
      <c r="X30" s="109"/>
      <c r="Y30" s="251"/>
      <c r="Z30" s="251"/>
      <c r="AA30" s="251"/>
      <c r="AB30" s="251"/>
      <c r="AC30" s="207"/>
      <c r="AD30" s="207"/>
      <c r="AE30" s="207"/>
      <c r="AF30" s="207"/>
      <c r="AG30" s="207"/>
      <c r="AH30" s="251"/>
      <c r="AI30" s="251"/>
      <c r="AJ30" s="251"/>
      <c r="AK30" s="251"/>
      <c r="AL30" s="207"/>
      <c r="AM30" s="207"/>
      <c r="AN30" s="207"/>
      <c r="AO30" s="207"/>
      <c r="AP30" s="207"/>
    </row>
    <row r="31" spans="1:42">
      <c r="A31" s="237">
        <v>1</v>
      </c>
      <c r="B31" s="104"/>
      <c r="C31" s="237"/>
      <c r="D31" s="237"/>
      <c r="E31" s="237"/>
      <c r="F31" s="237"/>
      <c r="G31" s="237"/>
      <c r="H31" s="237"/>
      <c r="I31" s="104"/>
      <c r="J31" s="104"/>
      <c r="K31" s="104"/>
      <c r="L31" s="104"/>
      <c r="M31" s="251">
        <f>J31+K31+L31</f>
        <v>0</v>
      </c>
      <c r="N31" s="237"/>
      <c r="O31" s="104"/>
      <c r="P31" s="237"/>
      <c r="Q31" s="237"/>
      <c r="R31" s="237"/>
      <c r="S31" s="251">
        <f>P31+Q31+R31</f>
        <v>0</v>
      </c>
      <c r="T31" s="251">
        <f t="shared" ref="T31:W33" si="7">I31-O31</f>
        <v>0</v>
      </c>
      <c r="U31" s="251">
        <f t="shared" si="7"/>
        <v>0</v>
      </c>
      <c r="V31" s="251">
        <f t="shared" si="7"/>
        <v>0</v>
      </c>
      <c r="W31" s="251">
        <f t="shared" si="7"/>
        <v>0</v>
      </c>
      <c r="X31" s="251">
        <f>U31+V31+W31</f>
        <v>0</v>
      </c>
      <c r="Y31" s="237"/>
      <c r="Z31" s="237"/>
      <c r="AA31" s="237"/>
      <c r="AB31" s="237"/>
      <c r="AC31" s="104"/>
      <c r="AD31" s="104"/>
      <c r="AE31" s="104"/>
      <c r="AF31" s="104"/>
      <c r="AG31" s="251">
        <f>AD31+AE31+AF31</f>
        <v>0</v>
      </c>
      <c r="AH31" s="237"/>
      <c r="AI31" s="237"/>
      <c r="AJ31" s="237"/>
      <c r="AK31" s="237"/>
      <c r="AL31" s="104"/>
      <c r="AM31" s="104"/>
      <c r="AN31" s="104"/>
      <c r="AO31" s="104"/>
      <c r="AP31" s="251">
        <f>AM31+AN31+AO31</f>
        <v>0</v>
      </c>
    </row>
    <row r="32" spans="1:42">
      <c r="A32" s="237">
        <v>2</v>
      </c>
      <c r="B32" s="104"/>
      <c r="C32" s="237"/>
      <c r="D32" s="237"/>
      <c r="E32" s="237"/>
      <c r="F32" s="237"/>
      <c r="G32" s="237"/>
      <c r="H32" s="237"/>
      <c r="I32" s="104"/>
      <c r="J32" s="104"/>
      <c r="K32" s="104"/>
      <c r="L32" s="104"/>
      <c r="M32" s="251">
        <f>J32+K32+L32</f>
        <v>0</v>
      </c>
      <c r="N32" s="237"/>
      <c r="O32" s="104"/>
      <c r="P32" s="237"/>
      <c r="Q32" s="237"/>
      <c r="R32" s="237"/>
      <c r="S32" s="251">
        <f>P32+Q32+R32</f>
        <v>0</v>
      </c>
      <c r="T32" s="251">
        <f t="shared" si="7"/>
        <v>0</v>
      </c>
      <c r="U32" s="251">
        <f t="shared" si="7"/>
        <v>0</v>
      </c>
      <c r="V32" s="251">
        <f t="shared" si="7"/>
        <v>0</v>
      </c>
      <c r="W32" s="251">
        <f t="shared" si="7"/>
        <v>0</v>
      </c>
      <c r="X32" s="251">
        <f>U32+V32+W32</f>
        <v>0</v>
      </c>
      <c r="Y32" s="237"/>
      <c r="Z32" s="237"/>
      <c r="AA32" s="237"/>
      <c r="AB32" s="237"/>
      <c r="AC32" s="104"/>
      <c r="AD32" s="104"/>
      <c r="AE32" s="104"/>
      <c r="AF32" s="104"/>
      <c r="AG32" s="251">
        <f>AD32+AE32+AF32</f>
        <v>0</v>
      </c>
      <c r="AH32" s="237"/>
      <c r="AI32" s="237"/>
      <c r="AJ32" s="237"/>
      <c r="AK32" s="237"/>
      <c r="AL32" s="104"/>
      <c r="AM32" s="104"/>
      <c r="AN32" s="104"/>
      <c r="AO32" s="104"/>
      <c r="AP32" s="251">
        <f>AM32+AN32+AO32</f>
        <v>0</v>
      </c>
    </row>
    <row r="33" spans="1:42">
      <c r="A33" s="237">
        <v>3</v>
      </c>
      <c r="B33" s="252"/>
      <c r="C33" s="237"/>
      <c r="D33" s="237"/>
      <c r="E33" s="237"/>
      <c r="F33" s="237"/>
      <c r="G33" s="237"/>
      <c r="H33" s="237"/>
      <c r="I33" s="104"/>
      <c r="J33" s="104"/>
      <c r="K33" s="104"/>
      <c r="L33" s="104"/>
      <c r="M33" s="251">
        <f>J33+K33+L33</f>
        <v>0</v>
      </c>
      <c r="N33" s="237"/>
      <c r="O33" s="104"/>
      <c r="P33" s="237"/>
      <c r="Q33" s="237"/>
      <c r="R33" s="237"/>
      <c r="S33" s="251">
        <f>P33+Q33+R33</f>
        <v>0</v>
      </c>
      <c r="T33" s="251">
        <f t="shared" si="7"/>
        <v>0</v>
      </c>
      <c r="U33" s="251">
        <f t="shared" si="7"/>
        <v>0</v>
      </c>
      <c r="V33" s="251">
        <f t="shared" si="7"/>
        <v>0</v>
      </c>
      <c r="W33" s="251">
        <f t="shared" si="7"/>
        <v>0</v>
      </c>
      <c r="X33" s="251">
        <f>U33+V33+W33</f>
        <v>0</v>
      </c>
      <c r="Y33" s="237"/>
      <c r="Z33" s="237"/>
      <c r="AA33" s="237"/>
      <c r="AB33" s="237"/>
      <c r="AC33" s="104"/>
      <c r="AD33" s="104"/>
      <c r="AE33" s="104"/>
      <c r="AF33" s="104"/>
      <c r="AG33" s="251">
        <f>AD33+AE33+AF33</f>
        <v>0</v>
      </c>
      <c r="AH33" s="237"/>
      <c r="AI33" s="237"/>
      <c r="AJ33" s="237"/>
      <c r="AK33" s="237"/>
      <c r="AL33" s="104"/>
      <c r="AM33" s="104"/>
      <c r="AN33" s="104"/>
      <c r="AO33" s="104"/>
      <c r="AP33" s="251">
        <f>AM33+AN33+AO33</f>
        <v>0</v>
      </c>
    </row>
    <row r="34" spans="1:42" s="254" customFormat="1" ht="27">
      <c r="A34" s="249"/>
      <c r="B34" s="257" t="s">
        <v>236</v>
      </c>
      <c r="C34" s="253" t="s">
        <v>1</v>
      </c>
      <c r="D34" s="253"/>
      <c r="E34" s="253"/>
      <c r="F34" s="253" t="s">
        <v>1</v>
      </c>
      <c r="G34" s="253" t="s">
        <v>1</v>
      </c>
      <c r="H34" s="253" t="s">
        <v>1</v>
      </c>
      <c r="I34" s="253">
        <f t="shared" ref="I34:R34" si="8">SUM(I31:I33)</f>
        <v>0</v>
      </c>
      <c r="J34" s="253">
        <f t="shared" si="8"/>
        <v>0</v>
      </c>
      <c r="K34" s="253">
        <f t="shared" si="8"/>
        <v>0</v>
      </c>
      <c r="L34" s="253">
        <f t="shared" si="8"/>
        <v>0</v>
      </c>
      <c r="M34" s="253">
        <f t="shared" si="8"/>
        <v>0</v>
      </c>
      <c r="N34" s="253" t="s">
        <v>1</v>
      </c>
      <c r="O34" s="253">
        <f t="shared" si="8"/>
        <v>0</v>
      </c>
      <c r="P34" s="253">
        <f t="shared" si="8"/>
        <v>0</v>
      </c>
      <c r="Q34" s="253">
        <f t="shared" si="8"/>
        <v>0</v>
      </c>
      <c r="R34" s="253">
        <f t="shared" si="8"/>
        <v>0</v>
      </c>
      <c r="S34" s="253">
        <f t="shared" ref="S34:X34" si="9">SUM(S31:S33)</f>
        <v>0</v>
      </c>
      <c r="T34" s="253">
        <f t="shared" si="9"/>
        <v>0</v>
      </c>
      <c r="U34" s="253">
        <f t="shared" si="9"/>
        <v>0</v>
      </c>
      <c r="V34" s="253">
        <f t="shared" si="9"/>
        <v>0</v>
      </c>
      <c r="W34" s="253">
        <f t="shared" si="9"/>
        <v>0</v>
      </c>
      <c r="X34" s="253">
        <f t="shared" si="9"/>
        <v>0</v>
      </c>
      <c r="Y34" s="253"/>
      <c r="Z34" s="253"/>
      <c r="AA34" s="253" t="s">
        <v>1</v>
      </c>
      <c r="AB34" s="253" t="s">
        <v>1</v>
      </c>
      <c r="AC34" s="253">
        <f>SUM(AC31:AC33)</f>
        <v>0</v>
      </c>
      <c r="AD34" s="253">
        <f>SUM(AD31:AD33)</f>
        <v>0</v>
      </c>
      <c r="AE34" s="253">
        <f>SUM(AE31:AE33)</f>
        <v>0</v>
      </c>
      <c r="AF34" s="253">
        <f>SUM(AF31:AF33)</f>
        <v>0</v>
      </c>
      <c r="AG34" s="253">
        <f>SUM(AG31:AG33)</f>
        <v>0</v>
      </c>
      <c r="AH34" s="253"/>
      <c r="AI34" s="253"/>
      <c r="AJ34" s="253" t="s">
        <v>1</v>
      </c>
      <c r="AK34" s="253" t="s">
        <v>1</v>
      </c>
      <c r="AL34" s="253">
        <f>SUM(AL31:AL33)</f>
        <v>0</v>
      </c>
      <c r="AM34" s="253">
        <f>SUM(AM31:AM33)</f>
        <v>0</v>
      </c>
      <c r="AN34" s="253">
        <f>SUM(AN31:AN33)</f>
        <v>0</v>
      </c>
      <c r="AO34" s="253">
        <f>SUM(AO31:AO33)</f>
        <v>0</v>
      </c>
      <c r="AP34" s="253">
        <f>SUM(AP31:AP33)</f>
        <v>0</v>
      </c>
    </row>
    <row r="35" spans="1:42" s="254" customFormat="1" ht="27">
      <c r="A35" s="249"/>
      <c r="B35" s="257" t="s">
        <v>251</v>
      </c>
      <c r="C35" s="253" t="s">
        <v>1</v>
      </c>
      <c r="D35" s="253"/>
      <c r="E35" s="253"/>
      <c r="F35" s="253" t="s">
        <v>1</v>
      </c>
      <c r="G35" s="253" t="s">
        <v>1</v>
      </c>
      <c r="H35" s="253" t="s">
        <v>1</v>
      </c>
      <c r="I35" s="253">
        <f>I29+I34</f>
        <v>0</v>
      </c>
      <c r="J35" s="253">
        <f t="shared" ref="J35:R35" si="10">J29+J34</f>
        <v>0</v>
      </c>
      <c r="K35" s="253">
        <f t="shared" si="10"/>
        <v>0</v>
      </c>
      <c r="L35" s="253">
        <f t="shared" si="10"/>
        <v>0</v>
      </c>
      <c r="M35" s="253">
        <f t="shared" si="10"/>
        <v>0</v>
      </c>
      <c r="N35" s="253" t="s">
        <v>1</v>
      </c>
      <c r="O35" s="253">
        <f t="shared" si="10"/>
        <v>0</v>
      </c>
      <c r="P35" s="253">
        <f t="shared" si="10"/>
        <v>0</v>
      </c>
      <c r="Q35" s="253">
        <f t="shared" si="10"/>
        <v>0</v>
      </c>
      <c r="R35" s="253">
        <f t="shared" si="10"/>
        <v>0</v>
      </c>
      <c r="S35" s="253">
        <f t="shared" ref="S35:X35" si="11">S29+S34</f>
        <v>0</v>
      </c>
      <c r="T35" s="253">
        <f t="shared" si="11"/>
        <v>0</v>
      </c>
      <c r="U35" s="253">
        <f t="shared" si="11"/>
        <v>0</v>
      </c>
      <c r="V35" s="253">
        <f t="shared" si="11"/>
        <v>0</v>
      </c>
      <c r="W35" s="253">
        <f t="shared" si="11"/>
        <v>0</v>
      </c>
      <c r="X35" s="253">
        <f t="shared" si="11"/>
        <v>0</v>
      </c>
      <c r="Y35" s="253"/>
      <c r="Z35" s="253"/>
      <c r="AA35" s="253" t="s">
        <v>1</v>
      </c>
      <c r="AB35" s="253" t="s">
        <v>1</v>
      </c>
      <c r="AC35" s="253">
        <f>AC29+AC34</f>
        <v>0</v>
      </c>
      <c r="AD35" s="253">
        <f>AD29+AD34</f>
        <v>0</v>
      </c>
      <c r="AE35" s="253">
        <f>AE29+AE34</f>
        <v>0</v>
      </c>
      <c r="AF35" s="253">
        <f>AF29+AF34</f>
        <v>0</v>
      </c>
      <c r="AG35" s="253">
        <f>AG29+AG34</f>
        <v>0</v>
      </c>
      <c r="AH35" s="253"/>
      <c r="AI35" s="253"/>
      <c r="AJ35" s="253" t="s">
        <v>1</v>
      </c>
      <c r="AK35" s="253" t="s">
        <v>1</v>
      </c>
      <c r="AL35" s="253">
        <f>AL29+AL34</f>
        <v>0</v>
      </c>
      <c r="AM35" s="253">
        <f>AM29+AM34</f>
        <v>0</v>
      </c>
      <c r="AN35" s="253">
        <f>AN29+AN34</f>
        <v>0</v>
      </c>
      <c r="AO35" s="253">
        <f>AO29+AO34</f>
        <v>0</v>
      </c>
      <c r="AP35" s="253">
        <f>AP29+AP34</f>
        <v>0</v>
      </c>
    </row>
    <row r="36" spans="1:42">
      <c r="A36" s="237"/>
      <c r="B36" s="252"/>
      <c r="C36" s="263"/>
      <c r="D36" s="263"/>
      <c r="E36" s="263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72"/>
      <c r="S36" s="251"/>
      <c r="T36" s="251"/>
      <c r="U36" s="251"/>
      <c r="V36" s="251"/>
      <c r="W36" s="109"/>
      <c r="X36" s="109"/>
      <c r="Y36" s="263"/>
      <c r="Z36" s="263"/>
      <c r="AA36" s="251"/>
      <c r="AB36" s="251"/>
      <c r="AC36" s="251"/>
      <c r="AD36" s="251"/>
      <c r="AE36" s="251"/>
      <c r="AF36" s="251"/>
      <c r="AG36" s="251"/>
      <c r="AH36" s="263"/>
      <c r="AI36" s="263"/>
      <c r="AJ36" s="251"/>
      <c r="AK36" s="251"/>
      <c r="AL36" s="251"/>
      <c r="AM36" s="251"/>
      <c r="AN36" s="251"/>
      <c r="AO36" s="251"/>
      <c r="AP36" s="251"/>
    </row>
    <row r="37" spans="1:42" ht="27">
      <c r="A37" s="249" t="s">
        <v>351</v>
      </c>
      <c r="B37" s="250" t="s">
        <v>581</v>
      </c>
      <c r="C37" s="263"/>
      <c r="D37" s="263"/>
      <c r="E37" s="263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72"/>
      <c r="S37" s="251"/>
      <c r="T37" s="251"/>
      <c r="U37" s="251"/>
      <c r="V37" s="251"/>
      <c r="W37" s="109"/>
      <c r="X37" s="109"/>
      <c r="Y37" s="263"/>
      <c r="Z37" s="263"/>
      <c r="AA37" s="251"/>
      <c r="AB37" s="251"/>
      <c r="AC37" s="251"/>
      <c r="AD37" s="251"/>
      <c r="AE37" s="251"/>
      <c r="AF37" s="251"/>
      <c r="AG37" s="251"/>
      <c r="AH37" s="263"/>
      <c r="AI37" s="263"/>
      <c r="AJ37" s="251"/>
      <c r="AK37" s="251"/>
      <c r="AL37" s="251"/>
      <c r="AM37" s="251"/>
      <c r="AN37" s="251"/>
      <c r="AO37" s="251"/>
      <c r="AP37" s="251"/>
    </row>
    <row r="38" spans="1:42" ht="12" customHeight="1">
      <c r="A38" s="237"/>
      <c r="B38" s="207" t="s">
        <v>125</v>
      </c>
      <c r="C38" s="251"/>
      <c r="D38" s="251"/>
      <c r="E38" s="251"/>
      <c r="F38" s="251"/>
      <c r="G38" s="251"/>
      <c r="H38" s="251"/>
      <c r="I38" s="207"/>
      <c r="J38" s="207"/>
      <c r="K38" s="207"/>
      <c r="L38" s="207"/>
      <c r="M38" s="207"/>
      <c r="N38" s="251"/>
      <c r="O38" s="207"/>
      <c r="P38" s="207"/>
      <c r="Q38" s="207"/>
      <c r="R38" s="207"/>
      <c r="S38" s="207"/>
      <c r="T38" s="207"/>
      <c r="U38" s="207"/>
      <c r="V38" s="207"/>
      <c r="W38" s="109"/>
      <c r="X38" s="109"/>
      <c r="Y38" s="251"/>
      <c r="Z38" s="251"/>
      <c r="AA38" s="251"/>
      <c r="AB38" s="251"/>
      <c r="AC38" s="207"/>
      <c r="AD38" s="207"/>
      <c r="AE38" s="207"/>
      <c r="AF38" s="207"/>
      <c r="AG38" s="207"/>
      <c r="AH38" s="251"/>
      <c r="AI38" s="251"/>
      <c r="AJ38" s="251"/>
      <c r="AK38" s="251"/>
      <c r="AL38" s="207"/>
      <c r="AM38" s="207"/>
      <c r="AN38" s="207"/>
      <c r="AO38" s="207"/>
      <c r="AP38" s="207"/>
    </row>
    <row r="39" spans="1:42">
      <c r="A39" s="237"/>
      <c r="B39" s="207" t="s">
        <v>234</v>
      </c>
      <c r="C39" s="251"/>
      <c r="D39" s="251"/>
      <c r="E39" s="251"/>
      <c r="F39" s="251"/>
      <c r="G39" s="251"/>
      <c r="H39" s="251"/>
      <c r="I39" s="207"/>
      <c r="J39" s="207"/>
      <c r="K39" s="207"/>
      <c r="L39" s="207"/>
      <c r="M39" s="207"/>
      <c r="N39" s="251"/>
      <c r="O39" s="207"/>
      <c r="P39" s="207"/>
      <c r="Q39" s="207"/>
      <c r="R39" s="207"/>
      <c r="S39" s="207"/>
      <c r="T39" s="207"/>
      <c r="U39" s="207"/>
      <c r="V39" s="207"/>
      <c r="W39" s="109"/>
      <c r="X39" s="109"/>
      <c r="Y39" s="251"/>
      <c r="Z39" s="251"/>
      <c r="AA39" s="251"/>
      <c r="AB39" s="251"/>
      <c r="AC39" s="207"/>
      <c r="AD39" s="207"/>
      <c r="AE39" s="207"/>
      <c r="AF39" s="207"/>
      <c r="AG39" s="207"/>
      <c r="AH39" s="251"/>
      <c r="AI39" s="251"/>
      <c r="AJ39" s="251"/>
      <c r="AK39" s="251"/>
      <c r="AL39" s="207"/>
      <c r="AM39" s="207"/>
      <c r="AN39" s="207"/>
      <c r="AO39" s="207"/>
      <c r="AP39" s="207"/>
    </row>
    <row r="40" spans="1:42">
      <c r="A40" s="237"/>
      <c r="B40" s="207" t="s">
        <v>235</v>
      </c>
      <c r="C40" s="251"/>
      <c r="D40" s="251"/>
      <c r="E40" s="251"/>
      <c r="F40" s="251"/>
      <c r="G40" s="251"/>
      <c r="H40" s="251"/>
      <c r="I40" s="207"/>
      <c r="J40" s="207"/>
      <c r="K40" s="207"/>
      <c r="L40" s="207"/>
      <c r="M40" s="207"/>
      <c r="N40" s="251"/>
      <c r="O40" s="207"/>
      <c r="P40" s="207"/>
      <c r="Q40" s="207"/>
      <c r="R40" s="207"/>
      <c r="S40" s="207"/>
      <c r="T40" s="207"/>
      <c r="U40" s="207"/>
      <c r="V40" s="207"/>
      <c r="W40" s="109"/>
      <c r="X40" s="109"/>
      <c r="Y40" s="251"/>
      <c r="Z40" s="251"/>
      <c r="AA40" s="251"/>
      <c r="AB40" s="251"/>
      <c r="AC40" s="207"/>
      <c r="AD40" s="207"/>
      <c r="AE40" s="207"/>
      <c r="AF40" s="207"/>
      <c r="AG40" s="207"/>
      <c r="AH40" s="251"/>
      <c r="AI40" s="251"/>
      <c r="AJ40" s="251"/>
      <c r="AK40" s="251"/>
      <c r="AL40" s="207"/>
      <c r="AM40" s="207"/>
      <c r="AN40" s="207"/>
      <c r="AO40" s="207"/>
      <c r="AP40" s="207"/>
    </row>
    <row r="41" spans="1:42">
      <c r="A41" s="237">
        <v>1</v>
      </c>
      <c r="B41" s="104"/>
      <c r="C41" s="237"/>
      <c r="D41" s="237"/>
      <c r="E41" s="237"/>
      <c r="F41" s="237"/>
      <c r="G41" s="237"/>
      <c r="H41" s="237"/>
      <c r="I41" s="104"/>
      <c r="J41" s="104"/>
      <c r="K41" s="104"/>
      <c r="L41" s="104"/>
      <c r="M41" s="251">
        <f>J41+K41+L41</f>
        <v>0</v>
      </c>
      <c r="N41" s="237"/>
      <c r="O41" s="104"/>
      <c r="P41" s="237"/>
      <c r="Q41" s="237"/>
      <c r="R41" s="237"/>
      <c r="S41" s="251">
        <f>P41+Q41+R41</f>
        <v>0</v>
      </c>
      <c r="T41" s="251">
        <f t="shared" ref="T41:W43" si="12">I41-O41</f>
        <v>0</v>
      </c>
      <c r="U41" s="251">
        <f t="shared" si="12"/>
        <v>0</v>
      </c>
      <c r="V41" s="251">
        <f t="shared" si="12"/>
        <v>0</v>
      </c>
      <c r="W41" s="251">
        <f t="shared" si="12"/>
        <v>0</v>
      </c>
      <c r="X41" s="251">
        <f>U41+V41+W41</f>
        <v>0</v>
      </c>
      <c r="Y41" s="237"/>
      <c r="Z41" s="237"/>
      <c r="AA41" s="237"/>
      <c r="AB41" s="237"/>
      <c r="AC41" s="104"/>
      <c r="AD41" s="104"/>
      <c r="AE41" s="104"/>
      <c r="AF41" s="104"/>
      <c r="AG41" s="251">
        <f>AD41+AE41+AF41</f>
        <v>0</v>
      </c>
      <c r="AH41" s="237"/>
      <c r="AI41" s="237"/>
      <c r="AJ41" s="237"/>
      <c r="AK41" s="237"/>
      <c r="AL41" s="104"/>
      <c r="AM41" s="104"/>
      <c r="AN41" s="104"/>
      <c r="AO41" s="104"/>
      <c r="AP41" s="251">
        <f>AM41+AN41+AO41</f>
        <v>0</v>
      </c>
    </row>
    <row r="42" spans="1:42">
      <c r="A42" s="237">
        <v>2</v>
      </c>
      <c r="B42" s="104"/>
      <c r="C42" s="237"/>
      <c r="D42" s="237"/>
      <c r="E42" s="237"/>
      <c r="F42" s="237"/>
      <c r="G42" s="237"/>
      <c r="H42" s="237"/>
      <c r="I42" s="104"/>
      <c r="J42" s="104"/>
      <c r="K42" s="104"/>
      <c r="L42" s="104"/>
      <c r="M42" s="251">
        <f>J42+K42+L42</f>
        <v>0</v>
      </c>
      <c r="N42" s="237"/>
      <c r="O42" s="104"/>
      <c r="P42" s="237"/>
      <c r="Q42" s="237"/>
      <c r="R42" s="237"/>
      <c r="S42" s="251">
        <f>P42+Q42+R42</f>
        <v>0</v>
      </c>
      <c r="T42" s="251">
        <f t="shared" si="12"/>
        <v>0</v>
      </c>
      <c r="U42" s="251">
        <f t="shared" si="12"/>
        <v>0</v>
      </c>
      <c r="V42" s="251">
        <f t="shared" si="12"/>
        <v>0</v>
      </c>
      <c r="W42" s="251">
        <f t="shared" si="12"/>
        <v>0</v>
      </c>
      <c r="X42" s="251">
        <f>U42+V42+W42</f>
        <v>0</v>
      </c>
      <c r="Y42" s="237"/>
      <c r="Z42" s="237"/>
      <c r="AA42" s="237"/>
      <c r="AB42" s="237"/>
      <c r="AC42" s="104"/>
      <c r="AD42" s="104"/>
      <c r="AE42" s="104"/>
      <c r="AF42" s="104"/>
      <c r="AG42" s="251">
        <f>AD42+AE42+AF42</f>
        <v>0</v>
      </c>
      <c r="AH42" s="237"/>
      <c r="AI42" s="237"/>
      <c r="AJ42" s="237"/>
      <c r="AK42" s="237"/>
      <c r="AL42" s="104"/>
      <c r="AM42" s="104"/>
      <c r="AN42" s="104"/>
      <c r="AO42" s="104"/>
      <c r="AP42" s="251">
        <f>AM42+AN42+AO42</f>
        <v>0</v>
      </c>
    </row>
    <row r="43" spans="1:42">
      <c r="A43" s="237">
        <v>3</v>
      </c>
      <c r="B43" s="252"/>
      <c r="C43" s="237"/>
      <c r="D43" s="237"/>
      <c r="E43" s="237"/>
      <c r="F43" s="237"/>
      <c r="G43" s="237"/>
      <c r="H43" s="237"/>
      <c r="I43" s="104"/>
      <c r="J43" s="104"/>
      <c r="K43" s="104"/>
      <c r="L43" s="104"/>
      <c r="M43" s="251">
        <f>J43+K43+L43</f>
        <v>0</v>
      </c>
      <c r="N43" s="237"/>
      <c r="O43" s="104"/>
      <c r="P43" s="237"/>
      <c r="Q43" s="237"/>
      <c r="R43" s="237"/>
      <c r="S43" s="251">
        <f>P43+Q43+R43</f>
        <v>0</v>
      </c>
      <c r="T43" s="251">
        <f t="shared" si="12"/>
        <v>0</v>
      </c>
      <c r="U43" s="251">
        <f t="shared" si="12"/>
        <v>0</v>
      </c>
      <c r="V43" s="251">
        <f t="shared" si="12"/>
        <v>0</v>
      </c>
      <c r="W43" s="251">
        <f t="shared" si="12"/>
        <v>0</v>
      </c>
      <c r="X43" s="251">
        <f>U43+V43+W43</f>
        <v>0</v>
      </c>
      <c r="Y43" s="237"/>
      <c r="Z43" s="237"/>
      <c r="AA43" s="237"/>
      <c r="AB43" s="237"/>
      <c r="AC43" s="104"/>
      <c r="AD43" s="104"/>
      <c r="AE43" s="104"/>
      <c r="AF43" s="104"/>
      <c r="AG43" s="251">
        <f>AD43+AE43+AF43</f>
        <v>0</v>
      </c>
      <c r="AH43" s="237"/>
      <c r="AI43" s="237"/>
      <c r="AJ43" s="237"/>
      <c r="AK43" s="237"/>
      <c r="AL43" s="104"/>
      <c r="AM43" s="104"/>
      <c r="AN43" s="104"/>
      <c r="AO43" s="104"/>
      <c r="AP43" s="251">
        <f>AM43+AN43+AO43</f>
        <v>0</v>
      </c>
    </row>
    <row r="44" spans="1:42" s="254" customFormat="1" ht="27">
      <c r="A44" s="249"/>
      <c r="B44" s="257" t="s">
        <v>236</v>
      </c>
      <c r="C44" s="253" t="s">
        <v>1</v>
      </c>
      <c r="D44" s="253"/>
      <c r="E44" s="253"/>
      <c r="F44" s="253" t="s">
        <v>1</v>
      </c>
      <c r="G44" s="253" t="s">
        <v>1</v>
      </c>
      <c r="H44" s="253" t="s">
        <v>1</v>
      </c>
      <c r="I44" s="253">
        <f>SUM(I41:I43)</f>
        <v>0</v>
      </c>
      <c r="J44" s="253">
        <f>SUM(J41:J43)</f>
        <v>0</v>
      </c>
      <c r="K44" s="253">
        <f>SUM(K41:K43)</f>
        <v>0</v>
      </c>
      <c r="L44" s="253">
        <f>SUM(L41:L43)</f>
        <v>0</v>
      </c>
      <c r="M44" s="253">
        <f>SUM(M41:M43)</f>
        <v>0</v>
      </c>
      <c r="N44" s="253" t="s">
        <v>1</v>
      </c>
      <c r="O44" s="253">
        <f>SUM(O41:O43)</f>
        <v>0</v>
      </c>
      <c r="P44" s="253">
        <f>SUM(P41:P43)</f>
        <v>0</v>
      </c>
      <c r="Q44" s="253">
        <f>SUM(Q41:Q43)</f>
        <v>0</v>
      </c>
      <c r="R44" s="253">
        <f>SUM(R41:R43)</f>
        <v>0</v>
      </c>
      <c r="S44" s="253">
        <f t="shared" ref="S44:X44" si="13">SUM(S41:S43)</f>
        <v>0</v>
      </c>
      <c r="T44" s="253">
        <f t="shared" si="13"/>
        <v>0</v>
      </c>
      <c r="U44" s="253">
        <f t="shared" si="13"/>
        <v>0</v>
      </c>
      <c r="V44" s="253">
        <f t="shared" si="13"/>
        <v>0</v>
      </c>
      <c r="W44" s="253">
        <f t="shared" si="13"/>
        <v>0</v>
      </c>
      <c r="X44" s="253">
        <f t="shared" si="13"/>
        <v>0</v>
      </c>
      <c r="Y44" s="253"/>
      <c r="Z44" s="253"/>
      <c r="AA44" s="253" t="s">
        <v>1</v>
      </c>
      <c r="AB44" s="253" t="s">
        <v>1</v>
      </c>
      <c r="AC44" s="253">
        <f>SUM(AC41:AC43)</f>
        <v>0</v>
      </c>
      <c r="AD44" s="253">
        <f>SUM(AD41:AD43)</f>
        <v>0</v>
      </c>
      <c r="AE44" s="253">
        <f>SUM(AE41:AE43)</f>
        <v>0</v>
      </c>
      <c r="AF44" s="253">
        <f>SUM(AF41:AF43)</f>
        <v>0</v>
      </c>
      <c r="AG44" s="253">
        <f>SUM(AG41:AG43)</f>
        <v>0</v>
      </c>
      <c r="AH44" s="253"/>
      <c r="AI44" s="253"/>
      <c r="AJ44" s="253" t="s">
        <v>1</v>
      </c>
      <c r="AK44" s="253" t="s">
        <v>1</v>
      </c>
      <c r="AL44" s="253">
        <f>SUM(AL41:AL43)</f>
        <v>0</v>
      </c>
      <c r="AM44" s="253">
        <f>SUM(AM41:AM43)</f>
        <v>0</v>
      </c>
      <c r="AN44" s="253">
        <f>SUM(AN41:AN43)</f>
        <v>0</v>
      </c>
      <c r="AO44" s="253">
        <f>SUM(AO41:AO43)</f>
        <v>0</v>
      </c>
      <c r="AP44" s="253">
        <f>SUM(AP41:AP43)</f>
        <v>0</v>
      </c>
    </row>
    <row r="45" spans="1:42">
      <c r="A45" s="237"/>
      <c r="B45" s="207" t="s">
        <v>235</v>
      </c>
      <c r="C45" s="251"/>
      <c r="D45" s="251"/>
      <c r="E45" s="251"/>
      <c r="F45" s="251"/>
      <c r="G45" s="251"/>
      <c r="H45" s="251"/>
      <c r="I45" s="207"/>
      <c r="J45" s="207"/>
      <c r="K45" s="207"/>
      <c r="L45" s="207"/>
      <c r="M45" s="207"/>
      <c r="N45" s="251"/>
      <c r="O45" s="207"/>
      <c r="P45" s="207"/>
      <c r="Q45" s="207"/>
      <c r="R45" s="207"/>
      <c r="S45" s="207"/>
      <c r="T45" s="207"/>
      <c r="U45" s="207"/>
      <c r="V45" s="207"/>
      <c r="W45" s="109"/>
      <c r="X45" s="109"/>
      <c r="Y45" s="251"/>
      <c r="Z45" s="251"/>
      <c r="AA45" s="251"/>
      <c r="AB45" s="251"/>
      <c r="AC45" s="207"/>
      <c r="AD45" s="207"/>
      <c r="AE45" s="207"/>
      <c r="AF45" s="207"/>
      <c r="AG45" s="207"/>
      <c r="AH45" s="251"/>
      <c r="AI45" s="251"/>
      <c r="AJ45" s="251"/>
      <c r="AK45" s="251"/>
      <c r="AL45" s="207"/>
      <c r="AM45" s="207"/>
      <c r="AN45" s="207"/>
      <c r="AO45" s="207"/>
      <c r="AP45" s="207"/>
    </row>
    <row r="46" spans="1:42">
      <c r="A46" s="237">
        <v>1</v>
      </c>
      <c r="B46" s="104"/>
      <c r="C46" s="237"/>
      <c r="D46" s="237"/>
      <c r="E46" s="237"/>
      <c r="F46" s="237"/>
      <c r="G46" s="237"/>
      <c r="H46" s="237"/>
      <c r="I46" s="104"/>
      <c r="J46" s="104"/>
      <c r="K46" s="104"/>
      <c r="L46" s="104"/>
      <c r="M46" s="251">
        <f>J46+K46+L46</f>
        <v>0</v>
      </c>
      <c r="N46" s="237"/>
      <c r="O46" s="104"/>
      <c r="P46" s="237"/>
      <c r="Q46" s="237"/>
      <c r="R46" s="237"/>
      <c r="S46" s="251">
        <f>P46+Q46+R46</f>
        <v>0</v>
      </c>
      <c r="T46" s="251">
        <f t="shared" ref="T46:W48" si="14">I46-O46</f>
        <v>0</v>
      </c>
      <c r="U46" s="251">
        <f t="shared" si="14"/>
        <v>0</v>
      </c>
      <c r="V46" s="251">
        <f t="shared" si="14"/>
        <v>0</v>
      </c>
      <c r="W46" s="251">
        <f t="shared" si="14"/>
        <v>0</v>
      </c>
      <c r="X46" s="251">
        <f>U46+V46+W46</f>
        <v>0</v>
      </c>
      <c r="Y46" s="237"/>
      <c r="Z46" s="237"/>
      <c r="AA46" s="237"/>
      <c r="AB46" s="237"/>
      <c r="AC46" s="104"/>
      <c r="AD46" s="104"/>
      <c r="AE46" s="104"/>
      <c r="AF46" s="104"/>
      <c r="AG46" s="251">
        <f>AD46+AE46+AF46</f>
        <v>0</v>
      </c>
      <c r="AH46" s="237"/>
      <c r="AI46" s="237"/>
      <c r="AJ46" s="237"/>
      <c r="AK46" s="237"/>
      <c r="AL46" s="104"/>
      <c r="AM46" s="104"/>
      <c r="AN46" s="104"/>
      <c r="AO46" s="104"/>
      <c r="AP46" s="251">
        <f>AM46+AN46+AO46</f>
        <v>0</v>
      </c>
    </row>
    <row r="47" spans="1:42">
      <c r="A47" s="237">
        <v>2</v>
      </c>
      <c r="B47" s="104"/>
      <c r="C47" s="237"/>
      <c r="D47" s="237"/>
      <c r="E47" s="237"/>
      <c r="F47" s="237"/>
      <c r="G47" s="237"/>
      <c r="H47" s="237"/>
      <c r="I47" s="104"/>
      <c r="J47" s="104"/>
      <c r="K47" s="104"/>
      <c r="L47" s="104"/>
      <c r="M47" s="251">
        <f>J47+K47+L47</f>
        <v>0</v>
      </c>
      <c r="N47" s="237"/>
      <c r="O47" s="104"/>
      <c r="P47" s="237"/>
      <c r="Q47" s="237"/>
      <c r="R47" s="237"/>
      <c r="S47" s="251">
        <f>P47+Q47+R47</f>
        <v>0</v>
      </c>
      <c r="T47" s="251">
        <f t="shared" si="14"/>
        <v>0</v>
      </c>
      <c r="U47" s="251">
        <f t="shared" si="14"/>
        <v>0</v>
      </c>
      <c r="V47" s="251">
        <f t="shared" si="14"/>
        <v>0</v>
      </c>
      <c r="W47" s="251">
        <f t="shared" si="14"/>
        <v>0</v>
      </c>
      <c r="X47" s="251">
        <f>U47+V47+W47</f>
        <v>0</v>
      </c>
      <c r="Y47" s="237"/>
      <c r="Z47" s="237"/>
      <c r="AA47" s="237"/>
      <c r="AB47" s="237"/>
      <c r="AC47" s="104"/>
      <c r="AD47" s="104"/>
      <c r="AE47" s="104"/>
      <c r="AF47" s="104"/>
      <c r="AG47" s="251">
        <f>AD47+AE47+AF47</f>
        <v>0</v>
      </c>
      <c r="AH47" s="237"/>
      <c r="AI47" s="237"/>
      <c r="AJ47" s="237"/>
      <c r="AK47" s="237"/>
      <c r="AL47" s="104"/>
      <c r="AM47" s="104"/>
      <c r="AN47" s="104"/>
      <c r="AO47" s="104"/>
      <c r="AP47" s="251">
        <f>AM47+AN47+AO47</f>
        <v>0</v>
      </c>
    </row>
    <row r="48" spans="1:42">
      <c r="A48" s="237">
        <v>3</v>
      </c>
      <c r="B48" s="252"/>
      <c r="C48" s="237"/>
      <c r="D48" s="237"/>
      <c r="E48" s="237"/>
      <c r="F48" s="237"/>
      <c r="G48" s="237"/>
      <c r="H48" s="237"/>
      <c r="I48" s="104"/>
      <c r="J48" s="104"/>
      <c r="K48" s="104"/>
      <c r="L48" s="104"/>
      <c r="M48" s="251">
        <f>J48+K48+L48</f>
        <v>0</v>
      </c>
      <c r="N48" s="237"/>
      <c r="O48" s="104"/>
      <c r="P48" s="237"/>
      <c r="Q48" s="237"/>
      <c r="R48" s="237"/>
      <c r="S48" s="251">
        <f>P48+Q48+R48</f>
        <v>0</v>
      </c>
      <c r="T48" s="251">
        <f t="shared" si="14"/>
        <v>0</v>
      </c>
      <c r="U48" s="251">
        <f t="shared" si="14"/>
        <v>0</v>
      </c>
      <c r="V48" s="251">
        <f t="shared" si="14"/>
        <v>0</v>
      </c>
      <c r="W48" s="251">
        <f t="shared" si="14"/>
        <v>0</v>
      </c>
      <c r="X48" s="251">
        <f>U48+V48+W48</f>
        <v>0</v>
      </c>
      <c r="Y48" s="237"/>
      <c r="Z48" s="237"/>
      <c r="AA48" s="237"/>
      <c r="AB48" s="237"/>
      <c r="AC48" s="104"/>
      <c r="AD48" s="104"/>
      <c r="AE48" s="104"/>
      <c r="AF48" s="104"/>
      <c r="AG48" s="251">
        <f>AD48+AE48+AF48</f>
        <v>0</v>
      </c>
      <c r="AH48" s="237"/>
      <c r="AI48" s="237"/>
      <c r="AJ48" s="237"/>
      <c r="AK48" s="237"/>
      <c r="AL48" s="104"/>
      <c r="AM48" s="104"/>
      <c r="AN48" s="104"/>
      <c r="AO48" s="104"/>
      <c r="AP48" s="251">
        <f>AM48+AN48+AO48</f>
        <v>0</v>
      </c>
    </row>
    <row r="49" spans="1:42" s="254" customFormat="1" ht="27">
      <c r="A49" s="249"/>
      <c r="B49" s="257" t="s">
        <v>236</v>
      </c>
      <c r="C49" s="253" t="s">
        <v>1</v>
      </c>
      <c r="D49" s="253"/>
      <c r="E49" s="253"/>
      <c r="F49" s="253" t="s">
        <v>1</v>
      </c>
      <c r="G49" s="253" t="s">
        <v>1</v>
      </c>
      <c r="H49" s="253" t="s">
        <v>1</v>
      </c>
      <c r="I49" s="253">
        <f>SUM(I46:I48)</f>
        <v>0</v>
      </c>
      <c r="J49" s="253">
        <f>SUM(J46:J48)</f>
        <v>0</v>
      </c>
      <c r="K49" s="253">
        <f>SUM(K46:K48)</f>
        <v>0</v>
      </c>
      <c r="L49" s="253">
        <f>SUM(L46:L48)</f>
        <v>0</v>
      </c>
      <c r="M49" s="253">
        <f>SUM(M46:M48)</f>
        <v>0</v>
      </c>
      <c r="N49" s="253" t="s">
        <v>1</v>
      </c>
      <c r="O49" s="253">
        <f t="shared" ref="O49:X49" si="15">SUM(O46:O48)</f>
        <v>0</v>
      </c>
      <c r="P49" s="253">
        <f t="shared" si="15"/>
        <v>0</v>
      </c>
      <c r="Q49" s="253">
        <f t="shared" si="15"/>
        <v>0</v>
      </c>
      <c r="R49" s="253">
        <f t="shared" si="15"/>
        <v>0</v>
      </c>
      <c r="S49" s="253">
        <f t="shared" si="15"/>
        <v>0</v>
      </c>
      <c r="T49" s="253">
        <f t="shared" si="15"/>
        <v>0</v>
      </c>
      <c r="U49" s="253">
        <f t="shared" si="15"/>
        <v>0</v>
      </c>
      <c r="V49" s="253">
        <f t="shared" si="15"/>
        <v>0</v>
      </c>
      <c r="W49" s="253">
        <f t="shared" si="15"/>
        <v>0</v>
      </c>
      <c r="X49" s="253">
        <f t="shared" si="15"/>
        <v>0</v>
      </c>
      <c r="Y49" s="253"/>
      <c r="Z49" s="253"/>
      <c r="AA49" s="253" t="s">
        <v>1</v>
      </c>
      <c r="AB49" s="253" t="s">
        <v>1</v>
      </c>
      <c r="AC49" s="253">
        <f>SUM(AC46:AC48)</f>
        <v>0</v>
      </c>
      <c r="AD49" s="253">
        <f>SUM(AD46:AD48)</f>
        <v>0</v>
      </c>
      <c r="AE49" s="253">
        <f>SUM(AE46:AE48)</f>
        <v>0</v>
      </c>
      <c r="AF49" s="253">
        <f>SUM(AF46:AF48)</f>
        <v>0</v>
      </c>
      <c r="AG49" s="253">
        <f>SUM(AG46:AG48)</f>
        <v>0</v>
      </c>
      <c r="AH49" s="253"/>
      <c r="AI49" s="253"/>
      <c r="AJ49" s="253" t="s">
        <v>1</v>
      </c>
      <c r="AK49" s="253" t="s">
        <v>1</v>
      </c>
      <c r="AL49" s="253">
        <f>SUM(AL46:AL48)</f>
        <v>0</v>
      </c>
      <c r="AM49" s="253">
        <f>SUM(AM46:AM48)</f>
        <v>0</v>
      </c>
      <c r="AN49" s="253">
        <f>SUM(AN46:AN48)</f>
        <v>0</v>
      </c>
      <c r="AO49" s="253">
        <f>SUM(AO46:AO48)</f>
        <v>0</v>
      </c>
      <c r="AP49" s="253">
        <f>SUM(AP46:AP48)</f>
        <v>0</v>
      </c>
    </row>
    <row r="50" spans="1:42" s="254" customFormat="1" ht="27">
      <c r="A50" s="249"/>
      <c r="B50" s="257" t="s">
        <v>242</v>
      </c>
      <c r="C50" s="253" t="s">
        <v>1</v>
      </c>
      <c r="D50" s="253"/>
      <c r="E50" s="253"/>
      <c r="F50" s="253" t="s">
        <v>1</v>
      </c>
      <c r="G50" s="253" t="s">
        <v>1</v>
      </c>
      <c r="H50" s="253" t="s">
        <v>1</v>
      </c>
      <c r="I50" s="253">
        <f>I44+I49</f>
        <v>0</v>
      </c>
      <c r="J50" s="253">
        <f>J44+J49</f>
        <v>0</v>
      </c>
      <c r="K50" s="253">
        <f>K44+K49</f>
        <v>0</v>
      </c>
      <c r="L50" s="253">
        <f>L44+L49</f>
        <v>0</v>
      </c>
      <c r="M50" s="253">
        <f>M44+M49</f>
        <v>0</v>
      </c>
      <c r="N50" s="253" t="s">
        <v>1</v>
      </c>
      <c r="O50" s="253">
        <f>O44+O49</f>
        <v>0</v>
      </c>
      <c r="P50" s="253">
        <f>P44+P49</f>
        <v>0</v>
      </c>
      <c r="Q50" s="253">
        <f>Q44+Q49</f>
        <v>0</v>
      </c>
      <c r="R50" s="253">
        <f>R44+R49</f>
        <v>0</v>
      </c>
      <c r="S50" s="253">
        <f t="shared" ref="S50:X50" si="16">S44+S49</f>
        <v>0</v>
      </c>
      <c r="T50" s="253">
        <f t="shared" si="16"/>
        <v>0</v>
      </c>
      <c r="U50" s="253">
        <f t="shared" si="16"/>
        <v>0</v>
      </c>
      <c r="V50" s="253">
        <f t="shared" si="16"/>
        <v>0</v>
      </c>
      <c r="W50" s="253">
        <f t="shared" si="16"/>
        <v>0</v>
      </c>
      <c r="X50" s="253">
        <f t="shared" si="16"/>
        <v>0</v>
      </c>
      <c r="Y50" s="253"/>
      <c r="Z50" s="253"/>
      <c r="AA50" s="253" t="s">
        <v>1</v>
      </c>
      <c r="AB50" s="253" t="s">
        <v>1</v>
      </c>
      <c r="AC50" s="253">
        <f>AC44+AC49</f>
        <v>0</v>
      </c>
      <c r="AD50" s="253">
        <f>AD44+AD49</f>
        <v>0</v>
      </c>
      <c r="AE50" s="253">
        <f>AE44+AE49</f>
        <v>0</v>
      </c>
      <c r="AF50" s="253">
        <f>AF44+AF49</f>
        <v>0</v>
      </c>
      <c r="AG50" s="253">
        <f>AG44+AG49</f>
        <v>0</v>
      </c>
      <c r="AH50" s="253"/>
      <c r="AI50" s="253"/>
      <c r="AJ50" s="253" t="s">
        <v>1</v>
      </c>
      <c r="AK50" s="253" t="s">
        <v>1</v>
      </c>
      <c r="AL50" s="253">
        <f>AL44+AL49</f>
        <v>0</v>
      </c>
      <c r="AM50" s="253">
        <f>AM44+AM49</f>
        <v>0</v>
      </c>
      <c r="AN50" s="253">
        <f>AN44+AN49</f>
        <v>0</v>
      </c>
      <c r="AO50" s="253">
        <f>AO44+AO49</f>
        <v>0</v>
      </c>
      <c r="AP50" s="253">
        <f>AP44+AP49</f>
        <v>0</v>
      </c>
    </row>
    <row r="51" spans="1:42">
      <c r="A51" s="237"/>
      <c r="B51" s="252"/>
      <c r="C51" s="263"/>
      <c r="D51" s="263"/>
      <c r="E51" s="263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72"/>
      <c r="S51" s="251"/>
      <c r="T51" s="251"/>
      <c r="U51" s="251"/>
      <c r="V51" s="251"/>
      <c r="W51" s="109"/>
      <c r="X51" s="109"/>
      <c r="Y51" s="263"/>
      <c r="Z51" s="263"/>
      <c r="AA51" s="251"/>
      <c r="AB51" s="251"/>
      <c r="AC51" s="251"/>
      <c r="AD51" s="251"/>
      <c r="AE51" s="251"/>
      <c r="AF51" s="251"/>
      <c r="AG51" s="251"/>
      <c r="AH51" s="263"/>
      <c r="AI51" s="263"/>
      <c r="AJ51" s="251"/>
      <c r="AK51" s="251"/>
      <c r="AL51" s="251"/>
      <c r="AM51" s="251"/>
      <c r="AN51" s="251"/>
      <c r="AO51" s="251"/>
      <c r="AP51" s="251"/>
    </row>
    <row r="52" spans="1:42" ht="53.4">
      <c r="A52" s="249" t="s">
        <v>24</v>
      </c>
      <c r="B52" s="250" t="s">
        <v>434</v>
      </c>
      <c r="C52" s="263"/>
      <c r="D52" s="263"/>
      <c r="E52" s="263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72"/>
      <c r="S52" s="251"/>
      <c r="T52" s="251"/>
      <c r="U52" s="251"/>
      <c r="V52" s="251"/>
      <c r="W52" s="109"/>
      <c r="X52" s="109"/>
      <c r="Y52" s="263"/>
      <c r="Z52" s="263"/>
      <c r="AA52" s="251"/>
      <c r="AB52" s="251"/>
      <c r="AC52" s="251"/>
      <c r="AD52" s="251"/>
      <c r="AE52" s="251"/>
      <c r="AF52" s="251"/>
      <c r="AG52" s="251"/>
      <c r="AH52" s="263"/>
      <c r="AI52" s="263"/>
      <c r="AJ52" s="251"/>
      <c r="AK52" s="251"/>
      <c r="AL52" s="251"/>
      <c r="AM52" s="251"/>
      <c r="AN52" s="251"/>
      <c r="AO52" s="251"/>
      <c r="AP52" s="251"/>
    </row>
    <row r="53" spans="1:42">
      <c r="A53" s="237"/>
      <c r="B53" s="207" t="s">
        <v>125</v>
      </c>
      <c r="C53" s="263"/>
      <c r="D53" s="263"/>
      <c r="E53" s="263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72"/>
      <c r="S53" s="251"/>
      <c r="T53" s="251"/>
      <c r="U53" s="251"/>
      <c r="V53" s="251"/>
      <c r="W53" s="109"/>
      <c r="X53" s="109"/>
      <c r="Y53" s="263"/>
      <c r="Z53" s="263"/>
      <c r="AA53" s="251"/>
      <c r="AB53" s="251"/>
      <c r="AC53" s="251"/>
      <c r="AD53" s="251"/>
      <c r="AE53" s="251"/>
      <c r="AF53" s="251"/>
      <c r="AG53" s="251"/>
      <c r="AH53" s="263"/>
      <c r="AI53" s="263"/>
      <c r="AJ53" s="251"/>
      <c r="AK53" s="251"/>
      <c r="AL53" s="251"/>
      <c r="AM53" s="251"/>
      <c r="AN53" s="251"/>
      <c r="AO53" s="251"/>
      <c r="AP53" s="251"/>
    </row>
    <row r="54" spans="1:42">
      <c r="A54" s="237">
        <v>1</v>
      </c>
      <c r="B54" s="104"/>
      <c r="C54" s="251"/>
      <c r="D54" s="251"/>
      <c r="E54" s="251"/>
      <c r="F54" s="251" t="s">
        <v>1</v>
      </c>
      <c r="G54" s="251" t="s">
        <v>1</v>
      </c>
      <c r="H54" s="251"/>
      <c r="I54" s="251"/>
      <c r="J54" s="251"/>
      <c r="K54" s="251"/>
      <c r="L54" s="251"/>
      <c r="M54" s="251">
        <f>J54+K54+L54</f>
        <v>0</v>
      </c>
      <c r="N54" s="251"/>
      <c r="O54" s="104"/>
      <c r="P54" s="237"/>
      <c r="Q54" s="237"/>
      <c r="R54" s="237"/>
      <c r="S54" s="251">
        <f>P54+Q54+R54</f>
        <v>0</v>
      </c>
      <c r="T54" s="251">
        <f t="shared" ref="T54:W56" si="17">I54-O54</f>
        <v>0</v>
      </c>
      <c r="U54" s="251">
        <f t="shared" si="17"/>
        <v>0</v>
      </c>
      <c r="V54" s="251">
        <f t="shared" si="17"/>
        <v>0</v>
      </c>
      <c r="W54" s="251">
        <f t="shared" si="17"/>
        <v>0</v>
      </c>
      <c r="X54" s="251">
        <f>U54+V54+W54</f>
        <v>0</v>
      </c>
      <c r="Y54" s="251"/>
      <c r="Z54" s="251"/>
      <c r="AA54" s="251" t="s">
        <v>1</v>
      </c>
      <c r="AB54" s="251"/>
      <c r="AC54" s="251"/>
      <c r="AD54" s="251"/>
      <c r="AE54" s="251"/>
      <c r="AF54" s="251"/>
      <c r="AG54" s="251">
        <f>AD54+AE54+AF54</f>
        <v>0</v>
      </c>
      <c r="AH54" s="251"/>
      <c r="AI54" s="251"/>
      <c r="AJ54" s="251" t="s">
        <v>1</v>
      </c>
      <c r="AK54" s="251"/>
      <c r="AL54" s="251"/>
      <c r="AM54" s="251"/>
      <c r="AN54" s="251"/>
      <c r="AO54" s="251"/>
      <c r="AP54" s="251">
        <f>AM54+AN54+AO54</f>
        <v>0</v>
      </c>
    </row>
    <row r="55" spans="1:42">
      <c r="A55" s="237">
        <v>2</v>
      </c>
      <c r="B55" s="104"/>
      <c r="C55" s="251"/>
      <c r="D55" s="251"/>
      <c r="E55" s="251"/>
      <c r="F55" s="251" t="s">
        <v>1</v>
      </c>
      <c r="G55" s="251" t="s">
        <v>1</v>
      </c>
      <c r="H55" s="251"/>
      <c r="I55" s="251"/>
      <c r="J55" s="251"/>
      <c r="K55" s="251"/>
      <c r="L55" s="251"/>
      <c r="M55" s="251">
        <f>J55+K55+L55</f>
        <v>0</v>
      </c>
      <c r="N55" s="251"/>
      <c r="O55" s="104"/>
      <c r="P55" s="237"/>
      <c r="Q55" s="237"/>
      <c r="R55" s="237"/>
      <c r="S55" s="251">
        <f>P55+Q55+R55</f>
        <v>0</v>
      </c>
      <c r="T55" s="251">
        <f t="shared" si="17"/>
        <v>0</v>
      </c>
      <c r="U55" s="251">
        <f t="shared" si="17"/>
        <v>0</v>
      </c>
      <c r="V55" s="251">
        <f t="shared" si="17"/>
        <v>0</v>
      </c>
      <c r="W55" s="251">
        <f t="shared" si="17"/>
        <v>0</v>
      </c>
      <c r="X55" s="251">
        <f>U55+V55+W55</f>
        <v>0</v>
      </c>
      <c r="Y55" s="251"/>
      <c r="Z55" s="251"/>
      <c r="AA55" s="251" t="s">
        <v>1</v>
      </c>
      <c r="AB55" s="251"/>
      <c r="AC55" s="251"/>
      <c r="AD55" s="251"/>
      <c r="AE55" s="251"/>
      <c r="AF55" s="251"/>
      <c r="AG55" s="251">
        <f>AD55+AE55+AF55</f>
        <v>0</v>
      </c>
      <c r="AH55" s="251"/>
      <c r="AI55" s="251"/>
      <c r="AJ55" s="251" t="s">
        <v>1</v>
      </c>
      <c r="AK55" s="251"/>
      <c r="AL55" s="251"/>
      <c r="AM55" s="251"/>
      <c r="AN55" s="251"/>
      <c r="AO55" s="251"/>
      <c r="AP55" s="251">
        <f>AM55+AN55+AO55</f>
        <v>0</v>
      </c>
    </row>
    <row r="56" spans="1:42">
      <c r="A56" s="237">
        <v>3</v>
      </c>
      <c r="B56" s="104"/>
      <c r="C56" s="251"/>
      <c r="D56" s="251"/>
      <c r="E56" s="251"/>
      <c r="F56" s="251" t="s">
        <v>1</v>
      </c>
      <c r="G56" s="251" t="s">
        <v>1</v>
      </c>
      <c r="H56" s="251"/>
      <c r="I56" s="251"/>
      <c r="J56" s="251"/>
      <c r="K56" s="251"/>
      <c r="L56" s="251"/>
      <c r="M56" s="251">
        <f>J56+K56+L56</f>
        <v>0</v>
      </c>
      <c r="N56" s="251"/>
      <c r="O56" s="104"/>
      <c r="P56" s="237"/>
      <c r="Q56" s="237"/>
      <c r="R56" s="237"/>
      <c r="S56" s="251">
        <f>P56+Q56+R56</f>
        <v>0</v>
      </c>
      <c r="T56" s="251">
        <f t="shared" si="17"/>
        <v>0</v>
      </c>
      <c r="U56" s="251">
        <f t="shared" si="17"/>
        <v>0</v>
      </c>
      <c r="V56" s="251">
        <f t="shared" si="17"/>
        <v>0</v>
      </c>
      <c r="W56" s="251">
        <f t="shared" si="17"/>
        <v>0</v>
      </c>
      <c r="X56" s="251">
        <f>U56+V56+W56</f>
        <v>0</v>
      </c>
      <c r="Y56" s="251"/>
      <c r="Z56" s="251"/>
      <c r="AA56" s="251" t="s">
        <v>1</v>
      </c>
      <c r="AB56" s="251"/>
      <c r="AC56" s="251"/>
      <c r="AD56" s="251"/>
      <c r="AE56" s="251"/>
      <c r="AF56" s="251"/>
      <c r="AG56" s="251">
        <f>AD56+AE56+AF56</f>
        <v>0</v>
      </c>
      <c r="AH56" s="251"/>
      <c r="AI56" s="251"/>
      <c r="AJ56" s="251" t="s">
        <v>1</v>
      </c>
      <c r="AK56" s="251"/>
      <c r="AL56" s="251"/>
      <c r="AM56" s="251"/>
      <c r="AN56" s="251"/>
      <c r="AO56" s="251"/>
      <c r="AP56" s="251">
        <f>AM56+AN56+AO56</f>
        <v>0</v>
      </c>
    </row>
    <row r="57" spans="1:42" s="254" customFormat="1">
      <c r="A57" s="249"/>
      <c r="B57" s="252" t="s">
        <v>112</v>
      </c>
      <c r="C57" s="253" t="s">
        <v>1</v>
      </c>
      <c r="D57" s="253"/>
      <c r="E57" s="253"/>
      <c r="F57" s="253" t="s">
        <v>1</v>
      </c>
      <c r="G57" s="253" t="s">
        <v>1</v>
      </c>
      <c r="H57" s="253" t="s">
        <v>1</v>
      </c>
      <c r="I57" s="253">
        <f>SUM(I54:I56)</f>
        <v>0</v>
      </c>
      <c r="J57" s="253">
        <f t="shared" ref="J57:R57" si="18">SUM(J54:J56)</f>
        <v>0</v>
      </c>
      <c r="K57" s="253">
        <f t="shared" si="18"/>
        <v>0</v>
      </c>
      <c r="L57" s="253">
        <f t="shared" si="18"/>
        <v>0</v>
      </c>
      <c r="M57" s="253">
        <f t="shared" si="18"/>
        <v>0</v>
      </c>
      <c r="N57" s="253" t="s">
        <v>1</v>
      </c>
      <c r="O57" s="253">
        <f t="shared" si="18"/>
        <v>0</v>
      </c>
      <c r="P57" s="253">
        <f t="shared" si="18"/>
        <v>0</v>
      </c>
      <c r="Q57" s="253">
        <f t="shared" si="18"/>
        <v>0</v>
      </c>
      <c r="R57" s="253">
        <f t="shared" si="18"/>
        <v>0</v>
      </c>
      <c r="S57" s="253">
        <f t="shared" ref="S57:X57" si="19">SUM(S54:S56)</f>
        <v>0</v>
      </c>
      <c r="T57" s="253">
        <f t="shared" si="19"/>
        <v>0</v>
      </c>
      <c r="U57" s="253">
        <f t="shared" si="19"/>
        <v>0</v>
      </c>
      <c r="V57" s="253">
        <f t="shared" si="19"/>
        <v>0</v>
      </c>
      <c r="W57" s="253">
        <f t="shared" si="19"/>
        <v>0</v>
      </c>
      <c r="X57" s="253">
        <f t="shared" si="19"/>
        <v>0</v>
      </c>
      <c r="Y57" s="253"/>
      <c r="Z57" s="253"/>
      <c r="AA57" s="253" t="s">
        <v>1</v>
      </c>
      <c r="AB57" s="253" t="s">
        <v>1</v>
      </c>
      <c r="AC57" s="253">
        <f>SUM(AC54:AC56)</f>
        <v>0</v>
      </c>
      <c r="AD57" s="253">
        <f>SUM(AD54:AD56)</f>
        <v>0</v>
      </c>
      <c r="AE57" s="253">
        <f>SUM(AE54:AE56)</f>
        <v>0</v>
      </c>
      <c r="AF57" s="253">
        <f>SUM(AF54:AF56)</f>
        <v>0</v>
      </c>
      <c r="AG57" s="253">
        <f>SUM(AG54:AG56)</f>
        <v>0</v>
      </c>
      <c r="AH57" s="253"/>
      <c r="AI57" s="253"/>
      <c r="AJ57" s="253" t="s">
        <v>1</v>
      </c>
      <c r="AK57" s="253" t="s">
        <v>1</v>
      </c>
      <c r="AL57" s="253">
        <f>SUM(AL54:AL56)</f>
        <v>0</v>
      </c>
      <c r="AM57" s="253">
        <f>SUM(AM54:AM56)</f>
        <v>0</v>
      </c>
      <c r="AN57" s="253">
        <f>SUM(AN54:AN56)</f>
        <v>0</v>
      </c>
      <c r="AO57" s="253">
        <f>SUM(AO54:AO56)</f>
        <v>0</v>
      </c>
      <c r="AP57" s="253">
        <f>SUM(AP54:AP56)</f>
        <v>0</v>
      </c>
    </row>
    <row r="58" spans="1:42" s="254" customFormat="1">
      <c r="A58" s="249"/>
      <c r="B58" s="282"/>
      <c r="C58" s="329"/>
      <c r="D58" s="329"/>
      <c r="E58" s="329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329"/>
      <c r="Z58" s="329"/>
      <c r="AA58" s="253"/>
      <c r="AB58" s="253"/>
      <c r="AC58" s="253"/>
      <c r="AD58" s="253"/>
      <c r="AE58" s="253"/>
      <c r="AF58" s="253"/>
      <c r="AG58" s="253"/>
      <c r="AH58" s="329"/>
      <c r="AI58" s="329"/>
      <c r="AJ58" s="253"/>
      <c r="AK58" s="253"/>
      <c r="AL58" s="253"/>
      <c r="AM58" s="253"/>
      <c r="AN58" s="253"/>
      <c r="AO58" s="253"/>
      <c r="AP58" s="253"/>
    </row>
    <row r="59" spans="1:42" s="254" customFormat="1" ht="30" customHeight="1">
      <c r="A59" s="249"/>
      <c r="B59" s="615" t="s">
        <v>447</v>
      </c>
      <c r="C59" s="253" t="s">
        <v>1</v>
      </c>
      <c r="D59" s="253"/>
      <c r="E59" s="253"/>
      <c r="F59" s="253" t="s">
        <v>1</v>
      </c>
      <c r="G59" s="253" t="s">
        <v>1</v>
      </c>
      <c r="H59" s="253" t="s">
        <v>1</v>
      </c>
      <c r="I59" s="253">
        <f>I13+I20+I35+I50+I57</f>
        <v>0</v>
      </c>
      <c r="J59" s="253">
        <f t="shared" ref="J59:X59" si="20">J13+J20+J35+J50+J57</f>
        <v>0</v>
      </c>
      <c r="K59" s="253">
        <f t="shared" si="20"/>
        <v>0</v>
      </c>
      <c r="L59" s="253">
        <f t="shared" si="20"/>
        <v>0</v>
      </c>
      <c r="M59" s="253">
        <f t="shared" si="20"/>
        <v>0</v>
      </c>
      <c r="N59" s="253" t="s">
        <v>1</v>
      </c>
      <c r="O59" s="253">
        <f t="shared" si="20"/>
        <v>0</v>
      </c>
      <c r="P59" s="253">
        <f t="shared" si="20"/>
        <v>0</v>
      </c>
      <c r="Q59" s="253">
        <f t="shared" si="20"/>
        <v>0</v>
      </c>
      <c r="R59" s="253">
        <f t="shared" si="20"/>
        <v>0</v>
      </c>
      <c r="S59" s="253">
        <f t="shared" si="20"/>
        <v>0</v>
      </c>
      <c r="T59" s="253">
        <f t="shared" si="20"/>
        <v>0</v>
      </c>
      <c r="U59" s="253">
        <f t="shared" si="20"/>
        <v>0</v>
      </c>
      <c r="V59" s="253">
        <f t="shared" si="20"/>
        <v>0</v>
      </c>
      <c r="W59" s="253">
        <f t="shared" si="20"/>
        <v>0</v>
      </c>
      <c r="X59" s="253">
        <f t="shared" si="20"/>
        <v>0</v>
      </c>
      <c r="Y59" s="253"/>
      <c r="Z59" s="253"/>
      <c r="AA59" s="253" t="s">
        <v>1</v>
      </c>
      <c r="AB59" s="253" t="s">
        <v>1</v>
      </c>
      <c r="AC59" s="253">
        <f>AC13+AC20+AC35+AC50+AC57</f>
        <v>0</v>
      </c>
      <c r="AD59" s="253">
        <f>AD13+AD20+AD35+AD50+AD57</f>
        <v>0</v>
      </c>
      <c r="AE59" s="253">
        <f>AE13+AE20+AE35+AE50+AE57</f>
        <v>0</v>
      </c>
      <c r="AF59" s="253">
        <f>AF13+AF20+AF35+AF50+AF57</f>
        <v>0</v>
      </c>
      <c r="AG59" s="253">
        <f>AG13+AG20+AG35+AG50+AG57</f>
        <v>0</v>
      </c>
      <c r="AH59" s="253"/>
      <c r="AI59" s="253"/>
      <c r="AJ59" s="253" t="s">
        <v>1</v>
      </c>
      <c r="AK59" s="253" t="s">
        <v>1</v>
      </c>
      <c r="AL59" s="253">
        <f>AL13+AL20+AL35+AL50+AL57</f>
        <v>0</v>
      </c>
      <c r="AM59" s="253">
        <f>AM13+AM20+AM35+AM50+AM57</f>
        <v>0</v>
      </c>
      <c r="AN59" s="253">
        <f>AN13+AN20+AN35+AN50+AN57</f>
        <v>0</v>
      </c>
      <c r="AO59" s="253">
        <f>AO13+AO20+AO35+AO50+AO57</f>
        <v>0</v>
      </c>
      <c r="AP59" s="253">
        <f>AP13+AP20+AP35+AP50+AP57</f>
        <v>0</v>
      </c>
    </row>
    <row r="60" spans="1:42" s="16" customFormat="1" ht="10.8">
      <c r="A60" s="43"/>
      <c r="B60" s="26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S60" s="45"/>
      <c r="T60" s="45"/>
      <c r="U60" s="45"/>
      <c r="V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</row>
    <row r="61" spans="1:42">
      <c r="B61" s="5" t="s">
        <v>239</v>
      </c>
    </row>
    <row r="62" spans="1:42" ht="27.75" customHeight="1">
      <c r="B62" s="331" t="s">
        <v>432</v>
      </c>
      <c r="C62" s="191"/>
      <c r="D62" s="331"/>
      <c r="E62" s="331"/>
      <c r="F62" s="331"/>
      <c r="G62" s="331"/>
      <c r="Y62" s="331"/>
      <c r="Z62" s="331"/>
      <c r="AA62" s="331"/>
      <c r="AH62" s="331"/>
      <c r="AI62" s="331"/>
      <c r="AJ62" s="331"/>
    </row>
    <row r="63" spans="1:42" ht="37.5" customHeight="1">
      <c r="B63" s="813" t="s">
        <v>431</v>
      </c>
      <c r="C63" s="814"/>
      <c r="D63" s="814"/>
      <c r="E63" s="814"/>
      <c r="F63" s="814"/>
      <c r="G63" s="814"/>
      <c r="H63" s="814"/>
      <c r="I63" s="814"/>
    </row>
    <row r="64" spans="1:42" ht="19.5" customHeight="1">
      <c r="B64" s="333" t="s">
        <v>302</v>
      </c>
      <c r="C64" s="331"/>
      <c r="D64" s="331"/>
      <c r="E64" s="331"/>
      <c r="F64" s="331"/>
      <c r="G64" s="331"/>
      <c r="Y64" s="331"/>
      <c r="Z64" s="331"/>
      <c r="AA64" s="331"/>
      <c r="AH64" s="331"/>
      <c r="AI64" s="331"/>
      <c r="AJ64" s="331"/>
    </row>
    <row r="65" spans="2:9" ht="34.5" customHeight="1">
      <c r="B65" s="824" t="s">
        <v>577</v>
      </c>
      <c r="C65" s="824"/>
      <c r="D65" s="824"/>
      <c r="E65" s="824"/>
      <c r="F65" s="824"/>
      <c r="G65" s="824"/>
      <c r="H65" s="824"/>
      <c r="I65" s="824"/>
    </row>
  </sheetData>
  <mergeCells count="5">
    <mergeCell ref="Q2:S2"/>
    <mergeCell ref="O4:S4"/>
    <mergeCell ref="T4:X4"/>
    <mergeCell ref="B63:I63"/>
    <mergeCell ref="B65:I6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opLeftCell="G1" workbookViewId="0">
      <selection activeCell="AG13" sqref="AG13"/>
    </sheetView>
  </sheetViews>
  <sheetFormatPr defaultColWidth="9.109375" defaultRowHeight="15"/>
  <cols>
    <col min="1" max="1" width="3.5546875" style="5" customWidth="1"/>
    <col min="2" max="2" width="26.6640625" style="5" customWidth="1"/>
    <col min="3" max="4" width="8" style="5" customWidth="1"/>
    <col min="5" max="5" width="12.109375" style="5" customWidth="1"/>
    <col min="6" max="6" width="11" style="384" customWidth="1"/>
    <col min="7" max="7" width="11.33203125" style="5" customWidth="1"/>
    <col min="8" max="8" width="9.33203125" style="5" customWidth="1"/>
    <col min="9" max="9" width="9.5546875" style="5" customWidth="1"/>
    <col min="10" max="10" width="11.33203125" style="5" customWidth="1"/>
    <col min="11" max="11" width="8" style="5" customWidth="1"/>
    <col min="12" max="12" width="8.44140625" style="5" customWidth="1"/>
    <col min="13" max="13" width="11.44140625" style="5" customWidth="1"/>
    <col min="14" max="14" width="9.88671875" style="384" customWidth="1"/>
    <col min="15" max="15" width="10.33203125" style="5" customWidth="1"/>
    <col min="16" max="16" width="9.109375" style="5"/>
    <col min="17" max="17" width="9.44140625" style="5" customWidth="1"/>
    <col min="18" max="18" width="10.88671875" style="5" customWidth="1"/>
    <col min="19" max="19" width="8.44140625" style="4" customWidth="1"/>
    <col min="20" max="20" width="12.33203125" style="4" customWidth="1"/>
    <col min="21" max="21" width="9.44140625" style="4" customWidth="1"/>
    <col min="22" max="22" width="12.109375" style="5" customWidth="1"/>
    <col min="23" max="16384" width="9.109375" style="5"/>
  </cols>
  <sheetData>
    <row r="1" spans="1:22" ht="15.6">
      <c r="A1" s="32"/>
      <c r="B1" s="241" t="s">
        <v>226</v>
      </c>
      <c r="C1" s="33"/>
      <c r="D1" s="33"/>
      <c r="E1" s="33"/>
      <c r="G1" s="33"/>
      <c r="H1" s="33"/>
      <c r="I1" s="33"/>
      <c r="J1" s="3"/>
      <c r="K1" s="23"/>
      <c r="L1" s="190"/>
      <c r="M1" s="23"/>
      <c r="N1" s="424"/>
      <c r="O1" s="190"/>
      <c r="P1" s="23"/>
      <c r="Q1" s="335"/>
      <c r="R1" s="137" t="s">
        <v>248</v>
      </c>
      <c r="S1" s="190"/>
      <c r="T1" s="190"/>
      <c r="U1" s="190"/>
      <c r="V1" s="23"/>
    </row>
    <row r="2" spans="1:22" ht="16.5" customHeight="1" thickBot="1">
      <c r="A2" s="32"/>
      <c r="B2" s="24"/>
      <c r="C2" s="187"/>
      <c r="D2" s="187"/>
      <c r="E2" s="187"/>
      <c r="F2" s="385"/>
      <c r="G2" s="187"/>
      <c r="H2" s="24"/>
      <c r="I2" s="187"/>
      <c r="J2" s="188"/>
      <c r="K2" s="9"/>
      <c r="L2" s="9"/>
      <c r="M2" s="188"/>
      <c r="N2" s="411"/>
      <c r="O2" s="242"/>
      <c r="P2" s="243"/>
      <c r="Q2" s="761" t="s">
        <v>27</v>
      </c>
      <c r="R2" s="761"/>
      <c r="S2" s="761"/>
      <c r="T2" s="137"/>
      <c r="U2" s="137"/>
      <c r="V2" s="152"/>
    </row>
    <row r="3" spans="1:22" s="191" customFormat="1" ht="28.95" customHeight="1">
      <c r="A3" s="32"/>
      <c r="B3" s="449" t="s">
        <v>596</v>
      </c>
      <c r="C3" s="138"/>
      <c r="D3" s="138"/>
      <c r="E3" s="138"/>
      <c r="F3" s="386"/>
      <c r="G3" s="33"/>
      <c r="H3" s="189"/>
      <c r="I3" s="33"/>
      <c r="J3" s="33"/>
      <c r="K3" s="33"/>
      <c r="L3" s="138"/>
      <c r="M3" s="190"/>
      <c r="N3" s="395"/>
      <c r="O3" s="36"/>
      <c r="P3" s="190"/>
      <c r="Q3" s="33"/>
      <c r="R3" s="43" t="s">
        <v>224</v>
      </c>
      <c r="S3" s="36"/>
      <c r="T3" s="36"/>
      <c r="U3" s="36"/>
      <c r="V3" s="190"/>
    </row>
    <row r="4" spans="1:22" ht="17.25" customHeight="1">
      <c r="A4" s="265"/>
      <c r="B4" s="266"/>
      <c r="C4" s="267" t="s">
        <v>522</v>
      </c>
      <c r="D4" s="267"/>
      <c r="E4" s="267"/>
      <c r="F4" s="422"/>
      <c r="G4" s="268"/>
      <c r="H4" s="269"/>
      <c r="I4" s="270"/>
      <c r="J4" s="271"/>
      <c r="K4" s="272" t="s">
        <v>503</v>
      </c>
      <c r="L4" s="267"/>
      <c r="M4" s="267"/>
      <c r="N4" s="422"/>
      <c r="O4" s="273"/>
      <c r="P4" s="270"/>
      <c r="Q4" s="271"/>
      <c r="R4" s="271"/>
      <c r="S4" s="831" t="s">
        <v>259</v>
      </c>
      <c r="T4" s="825"/>
      <c r="U4" s="825"/>
      <c r="V4" s="826"/>
    </row>
    <row r="5" spans="1:22" s="191" customFormat="1" ht="16.5" customHeight="1">
      <c r="A5" s="274"/>
      <c r="B5" s="275"/>
      <c r="C5" s="265"/>
      <c r="D5" s="265"/>
      <c r="E5" s="265"/>
      <c r="F5" s="423" t="s">
        <v>257</v>
      </c>
      <c r="G5" s="276"/>
      <c r="H5" s="277"/>
      <c r="I5" s="271"/>
      <c r="J5" s="244"/>
      <c r="K5" s="265"/>
      <c r="L5" s="265"/>
      <c r="M5" s="265"/>
      <c r="N5" s="395"/>
      <c r="O5" s="278" t="s">
        <v>257</v>
      </c>
      <c r="P5" s="278"/>
      <c r="Q5" s="23"/>
      <c r="R5" s="244"/>
      <c r="S5" s="265"/>
      <c r="T5" s="832" t="s">
        <v>254</v>
      </c>
      <c r="U5" s="832" t="s">
        <v>257</v>
      </c>
      <c r="V5" s="265"/>
    </row>
    <row r="6" spans="1:22" s="191" customFormat="1" ht="66">
      <c r="A6" s="248" t="s">
        <v>113</v>
      </c>
      <c r="B6" s="66" t="s">
        <v>227</v>
      </c>
      <c r="C6" s="66" t="s">
        <v>220</v>
      </c>
      <c r="D6" s="66" t="s">
        <v>253</v>
      </c>
      <c r="E6" s="281" t="s">
        <v>254</v>
      </c>
      <c r="F6" s="595" t="s">
        <v>326</v>
      </c>
      <c r="G6" s="298" t="s">
        <v>310</v>
      </c>
      <c r="H6" s="298" t="s">
        <v>255</v>
      </c>
      <c r="I6" s="298" t="s">
        <v>311</v>
      </c>
      <c r="J6" s="281" t="s">
        <v>256</v>
      </c>
      <c r="K6" s="66" t="s">
        <v>220</v>
      </c>
      <c r="L6" s="66" t="s">
        <v>253</v>
      </c>
      <c r="M6" s="281" t="s">
        <v>254</v>
      </c>
      <c r="N6" s="596" t="s">
        <v>326</v>
      </c>
      <c r="O6" s="298" t="s">
        <v>310</v>
      </c>
      <c r="P6" s="298" t="s">
        <v>255</v>
      </c>
      <c r="Q6" s="298" t="s">
        <v>311</v>
      </c>
      <c r="R6" s="281" t="s">
        <v>256</v>
      </c>
      <c r="S6" s="66" t="s">
        <v>220</v>
      </c>
      <c r="T6" s="833"/>
      <c r="U6" s="833"/>
      <c r="V6" s="66" t="s">
        <v>258</v>
      </c>
    </row>
    <row r="7" spans="1:22" s="15" customFormat="1" ht="10.8">
      <c r="A7" s="127">
        <v>1</v>
      </c>
      <c r="B7" s="127">
        <v>2</v>
      </c>
      <c r="C7" s="248">
        <v>3</v>
      </c>
      <c r="D7" s="127">
        <v>4</v>
      </c>
      <c r="E7" s="127">
        <v>5</v>
      </c>
      <c r="F7" s="396">
        <v>6</v>
      </c>
      <c r="G7" s="127">
        <v>7</v>
      </c>
      <c r="H7" s="127">
        <v>8</v>
      </c>
      <c r="I7" s="248">
        <v>9</v>
      </c>
      <c r="J7" s="127">
        <v>10</v>
      </c>
      <c r="K7" s="127">
        <v>11</v>
      </c>
      <c r="L7" s="248">
        <v>12</v>
      </c>
      <c r="M7" s="127">
        <v>13</v>
      </c>
      <c r="N7" s="396">
        <v>14</v>
      </c>
      <c r="O7" s="248">
        <v>15</v>
      </c>
      <c r="P7" s="127">
        <v>16</v>
      </c>
      <c r="Q7" s="127">
        <v>17</v>
      </c>
      <c r="R7" s="248">
        <v>18</v>
      </c>
      <c r="S7" s="127">
        <v>19</v>
      </c>
      <c r="T7" s="127">
        <v>20</v>
      </c>
      <c r="U7" s="248">
        <v>21</v>
      </c>
      <c r="V7" s="127">
        <v>22</v>
      </c>
    </row>
    <row r="8" spans="1:22">
      <c r="A8" s="104"/>
      <c r="B8" s="250" t="s">
        <v>260</v>
      </c>
      <c r="C8" s="104"/>
      <c r="D8" s="104"/>
      <c r="E8" s="237"/>
      <c r="F8" s="399"/>
      <c r="G8" s="237"/>
      <c r="H8" s="237"/>
      <c r="I8" s="237"/>
      <c r="J8" s="237"/>
      <c r="K8" s="104"/>
      <c r="L8" s="104"/>
      <c r="M8" s="237"/>
      <c r="N8" s="399"/>
      <c r="O8" s="237"/>
      <c r="P8" s="237"/>
      <c r="Q8" s="237"/>
      <c r="R8" s="237"/>
      <c r="S8" s="251"/>
      <c r="T8" s="251"/>
      <c r="U8" s="251"/>
      <c r="V8" s="72"/>
    </row>
    <row r="9" spans="1:22">
      <c r="A9" s="104"/>
      <c r="B9" s="250"/>
      <c r="C9" s="104"/>
      <c r="D9" s="104"/>
      <c r="E9" s="237"/>
      <c r="F9" s="399"/>
      <c r="G9" s="237"/>
      <c r="H9" s="237"/>
      <c r="I9" s="237"/>
      <c r="J9" s="237"/>
      <c r="K9" s="104"/>
      <c r="L9" s="104"/>
      <c r="M9" s="237"/>
      <c r="N9" s="399"/>
      <c r="O9" s="237"/>
      <c r="P9" s="237"/>
      <c r="Q9" s="237"/>
      <c r="R9" s="237"/>
      <c r="S9" s="251"/>
      <c r="T9" s="251"/>
      <c r="U9" s="251"/>
      <c r="V9" s="72"/>
    </row>
    <row r="10" spans="1:22">
      <c r="A10" s="104"/>
      <c r="B10" s="252" t="s">
        <v>112</v>
      </c>
      <c r="C10" s="251">
        <f>SUM(C12:C20)</f>
        <v>9</v>
      </c>
      <c r="D10" s="251" t="s">
        <v>1</v>
      </c>
      <c r="E10" s="251">
        <f t="shared" ref="E10:V10" si="0">SUM(E12:E20)</f>
        <v>7407680</v>
      </c>
      <c r="F10" s="425">
        <f>SUM(F12:F20)</f>
        <v>1102212</v>
      </c>
      <c r="G10" s="251">
        <f>SUM(G12:G20)</f>
        <v>1102212</v>
      </c>
      <c r="H10" s="251">
        <f t="shared" si="0"/>
        <v>0</v>
      </c>
      <c r="I10" s="251">
        <f t="shared" si="0"/>
        <v>0</v>
      </c>
      <c r="J10" s="251">
        <f>SUM(J12:J20)</f>
        <v>8509892</v>
      </c>
      <c r="K10" s="251">
        <f t="shared" si="0"/>
        <v>9</v>
      </c>
      <c r="L10" s="251" t="s">
        <v>1</v>
      </c>
      <c r="M10" s="251">
        <f>SUM(M12:M20)</f>
        <v>7407680</v>
      </c>
      <c r="N10" s="425">
        <f t="shared" si="0"/>
        <v>969931</v>
      </c>
      <c r="O10" s="251">
        <f t="shared" si="0"/>
        <v>969931</v>
      </c>
      <c r="P10" s="251">
        <f t="shared" si="0"/>
        <v>0</v>
      </c>
      <c r="Q10" s="251">
        <f t="shared" si="0"/>
        <v>0</v>
      </c>
      <c r="R10" s="251">
        <f t="shared" si="0"/>
        <v>8377611</v>
      </c>
      <c r="S10" s="251">
        <f t="shared" si="0"/>
        <v>9</v>
      </c>
      <c r="T10" s="251">
        <f t="shared" si="0"/>
        <v>0</v>
      </c>
      <c r="U10" s="251">
        <f t="shared" si="0"/>
        <v>132281</v>
      </c>
      <c r="V10" s="251">
        <f t="shared" si="0"/>
        <v>132281</v>
      </c>
    </row>
    <row r="11" spans="1:22">
      <c r="A11" s="104"/>
      <c r="B11" s="207" t="s">
        <v>125</v>
      </c>
      <c r="C11" s="104"/>
      <c r="D11" s="104"/>
      <c r="E11" s="237"/>
      <c r="F11" s="399"/>
      <c r="G11" s="237"/>
      <c r="H11" s="237"/>
      <c r="I11" s="237"/>
      <c r="J11" s="237"/>
      <c r="K11" s="104"/>
      <c r="L11" s="104"/>
      <c r="M11" s="237"/>
      <c r="N11" s="399"/>
      <c r="O11" s="237"/>
      <c r="P11" s="237"/>
      <c r="Q11" s="237"/>
      <c r="R11" s="237"/>
      <c r="S11" s="251"/>
      <c r="T11" s="251"/>
      <c r="U11" s="251"/>
      <c r="V11" s="72"/>
    </row>
    <row r="12" spans="1:22" ht="18.899999999999999" customHeight="1">
      <c r="A12" s="104">
        <v>1</v>
      </c>
      <c r="B12" s="104" t="s">
        <v>817</v>
      </c>
      <c r="C12" s="104">
        <v>1</v>
      </c>
      <c r="D12" s="104">
        <v>7</v>
      </c>
      <c r="E12" s="237">
        <v>1058240</v>
      </c>
      <c r="F12" s="399">
        <v>116407</v>
      </c>
      <c r="G12" s="237">
        <v>116407</v>
      </c>
      <c r="H12" s="237"/>
      <c r="I12" s="237"/>
      <c r="J12" s="251">
        <f>E12+G12+H12+I12</f>
        <v>1174647</v>
      </c>
      <c r="K12" s="104">
        <v>1</v>
      </c>
      <c r="L12" s="104">
        <v>6</v>
      </c>
      <c r="M12" s="237">
        <v>1058240</v>
      </c>
      <c r="N12" s="399">
        <v>95242</v>
      </c>
      <c r="O12" s="237">
        <v>95242</v>
      </c>
      <c r="P12" s="237"/>
      <c r="Q12" s="237"/>
      <c r="R12" s="251">
        <f t="shared" ref="R12:R20" si="1">M12+O12+P12+Q12</f>
        <v>1153482</v>
      </c>
      <c r="S12" s="104">
        <v>1</v>
      </c>
      <c r="T12" s="251">
        <f t="shared" ref="T12:T20" si="2">+E12-M12</f>
        <v>0</v>
      </c>
      <c r="U12" s="251">
        <f t="shared" ref="U12:U20" si="3">+G12+H12+I12-O12-P12-Q12</f>
        <v>21165</v>
      </c>
      <c r="V12" s="76">
        <f>J12-R12</f>
        <v>21165</v>
      </c>
    </row>
    <row r="13" spans="1:22" ht="18.899999999999999" customHeight="1">
      <c r="A13" s="104">
        <v>2</v>
      </c>
      <c r="B13" s="104" t="s">
        <v>588</v>
      </c>
      <c r="C13" s="104">
        <v>1</v>
      </c>
      <c r="D13" s="104">
        <v>21</v>
      </c>
      <c r="E13" s="237">
        <v>793680</v>
      </c>
      <c r="F13" s="399">
        <v>319113</v>
      </c>
      <c r="G13" s="237">
        <v>319113</v>
      </c>
      <c r="H13" s="237"/>
      <c r="I13" s="237"/>
      <c r="J13" s="251">
        <f>E13+G13+H13+I13</f>
        <v>1112793</v>
      </c>
      <c r="K13" s="104">
        <v>1</v>
      </c>
      <c r="L13" s="104">
        <v>20</v>
      </c>
      <c r="M13" s="237">
        <v>793680</v>
      </c>
      <c r="N13" s="399">
        <v>319113</v>
      </c>
      <c r="O13" s="237">
        <v>319113</v>
      </c>
      <c r="P13" s="237"/>
      <c r="Q13" s="237"/>
      <c r="R13" s="251">
        <f t="shared" si="1"/>
        <v>1112793</v>
      </c>
      <c r="S13" s="104">
        <v>1</v>
      </c>
      <c r="T13" s="251">
        <f t="shared" si="2"/>
        <v>0</v>
      </c>
      <c r="U13" s="251">
        <f t="shared" si="3"/>
        <v>0</v>
      </c>
      <c r="V13" s="76">
        <f t="shared" ref="V13:V19" si="4">J13-R13</f>
        <v>0</v>
      </c>
    </row>
    <row r="14" spans="1:22" ht="18.899999999999999" customHeight="1">
      <c r="A14" s="104">
        <v>3</v>
      </c>
      <c r="B14" s="104" t="s">
        <v>589</v>
      </c>
      <c r="C14" s="104">
        <v>1</v>
      </c>
      <c r="D14" s="104">
        <v>11</v>
      </c>
      <c r="E14" s="237">
        <v>793680</v>
      </c>
      <c r="F14" s="399">
        <v>174610</v>
      </c>
      <c r="G14" s="237">
        <v>174610</v>
      </c>
      <c r="H14" s="237"/>
      <c r="I14" s="237"/>
      <c r="J14" s="251">
        <f t="shared" ref="J14:J20" si="5">E14+G14+H14+I14</f>
        <v>968290</v>
      </c>
      <c r="K14" s="104">
        <v>1</v>
      </c>
      <c r="L14" s="104">
        <v>10</v>
      </c>
      <c r="M14" s="237">
        <v>793680</v>
      </c>
      <c r="N14" s="399">
        <v>158736</v>
      </c>
      <c r="O14" s="237">
        <v>158736</v>
      </c>
      <c r="P14" s="237"/>
      <c r="Q14" s="237"/>
      <c r="R14" s="251">
        <f t="shared" si="1"/>
        <v>952416</v>
      </c>
      <c r="S14" s="104">
        <v>1</v>
      </c>
      <c r="T14" s="251">
        <f t="shared" si="2"/>
        <v>0</v>
      </c>
      <c r="U14" s="251">
        <f t="shared" si="3"/>
        <v>15874</v>
      </c>
      <c r="V14" s="76">
        <f t="shared" si="4"/>
        <v>15874</v>
      </c>
    </row>
    <row r="15" spans="1:22" ht="18.899999999999999" customHeight="1">
      <c r="A15" s="104">
        <v>4</v>
      </c>
      <c r="B15" s="104" t="s">
        <v>590</v>
      </c>
      <c r="C15" s="104">
        <v>1</v>
      </c>
      <c r="D15" s="104">
        <v>11</v>
      </c>
      <c r="E15" s="237">
        <v>793680</v>
      </c>
      <c r="F15" s="399">
        <v>174610</v>
      </c>
      <c r="G15" s="237">
        <v>174610</v>
      </c>
      <c r="H15" s="237"/>
      <c r="I15" s="237"/>
      <c r="J15" s="251">
        <f t="shared" si="5"/>
        <v>968290</v>
      </c>
      <c r="K15" s="104">
        <v>1</v>
      </c>
      <c r="L15" s="104">
        <v>10</v>
      </c>
      <c r="M15" s="237">
        <v>793680</v>
      </c>
      <c r="N15" s="399">
        <v>158736</v>
      </c>
      <c r="O15" s="237">
        <v>158736</v>
      </c>
      <c r="P15" s="237"/>
      <c r="Q15" s="237"/>
      <c r="R15" s="251">
        <f t="shared" si="1"/>
        <v>952416</v>
      </c>
      <c r="S15" s="104">
        <v>1</v>
      </c>
      <c r="T15" s="251">
        <f t="shared" si="2"/>
        <v>0</v>
      </c>
      <c r="U15" s="251">
        <f t="shared" si="3"/>
        <v>15874</v>
      </c>
      <c r="V15" s="76">
        <f t="shared" si="4"/>
        <v>15874</v>
      </c>
    </row>
    <row r="16" spans="1:22" ht="18.899999999999999" customHeight="1">
      <c r="A16" s="104">
        <v>5</v>
      </c>
      <c r="B16" s="104" t="s">
        <v>591</v>
      </c>
      <c r="C16" s="104">
        <v>1</v>
      </c>
      <c r="D16" s="104">
        <v>4</v>
      </c>
      <c r="E16" s="237">
        <v>793680</v>
      </c>
      <c r="F16" s="399">
        <v>79368</v>
      </c>
      <c r="G16" s="237">
        <v>79368</v>
      </c>
      <c r="H16" s="251"/>
      <c r="I16" s="237"/>
      <c r="J16" s="251">
        <f t="shared" si="5"/>
        <v>873048</v>
      </c>
      <c r="K16" s="104">
        <v>1</v>
      </c>
      <c r="L16" s="104">
        <v>3</v>
      </c>
      <c r="M16" s="237">
        <v>793680</v>
      </c>
      <c r="N16" s="399">
        <v>63494</v>
      </c>
      <c r="O16" s="237">
        <v>63494</v>
      </c>
      <c r="P16" s="237"/>
      <c r="Q16" s="237"/>
      <c r="R16" s="251">
        <f t="shared" si="1"/>
        <v>857174</v>
      </c>
      <c r="S16" s="104">
        <v>1</v>
      </c>
      <c r="T16" s="251">
        <f t="shared" si="2"/>
        <v>0</v>
      </c>
      <c r="U16" s="251">
        <f t="shared" si="3"/>
        <v>15874</v>
      </c>
      <c r="V16" s="76">
        <f t="shared" si="4"/>
        <v>15874</v>
      </c>
    </row>
    <row r="17" spans="1:22" ht="18.899999999999999" customHeight="1">
      <c r="A17" s="104">
        <v>6</v>
      </c>
      <c r="B17" s="104" t="s">
        <v>592</v>
      </c>
      <c r="C17" s="104">
        <v>1</v>
      </c>
      <c r="D17" s="104">
        <v>3</v>
      </c>
      <c r="E17" s="237">
        <v>793680</v>
      </c>
      <c r="F17" s="399">
        <v>47621</v>
      </c>
      <c r="G17" s="237">
        <v>47621</v>
      </c>
      <c r="H17" s="251"/>
      <c r="I17" s="237"/>
      <c r="J17" s="251">
        <f t="shared" si="5"/>
        <v>841301</v>
      </c>
      <c r="K17" s="104">
        <v>1</v>
      </c>
      <c r="L17" s="104">
        <v>2</v>
      </c>
      <c r="M17" s="237">
        <v>793680</v>
      </c>
      <c r="N17" s="399">
        <v>31747</v>
      </c>
      <c r="O17" s="237">
        <v>31747</v>
      </c>
      <c r="P17" s="237"/>
      <c r="Q17" s="237"/>
      <c r="R17" s="251">
        <f t="shared" si="1"/>
        <v>825427</v>
      </c>
      <c r="S17" s="104">
        <v>1</v>
      </c>
      <c r="T17" s="251">
        <f t="shared" si="2"/>
        <v>0</v>
      </c>
      <c r="U17" s="251">
        <f>+G17+H17+I17-O17-P17-Q17</f>
        <v>15874</v>
      </c>
      <c r="V17" s="76">
        <f t="shared" si="4"/>
        <v>15874</v>
      </c>
    </row>
    <row r="18" spans="1:22" ht="18.899999999999999" customHeight="1">
      <c r="A18" s="104">
        <v>7</v>
      </c>
      <c r="B18" s="104" t="s">
        <v>593</v>
      </c>
      <c r="C18" s="104">
        <v>1</v>
      </c>
      <c r="D18" s="104">
        <v>2</v>
      </c>
      <c r="E18" s="237">
        <v>793680</v>
      </c>
      <c r="F18" s="729">
        <v>31747</v>
      </c>
      <c r="G18" s="715">
        <v>31747</v>
      </c>
      <c r="H18" s="251"/>
      <c r="I18" s="237"/>
      <c r="J18" s="251">
        <f t="shared" si="5"/>
        <v>825427</v>
      </c>
      <c r="K18" s="104">
        <v>1</v>
      </c>
      <c r="L18" s="104">
        <v>1</v>
      </c>
      <c r="M18" s="237">
        <v>793680</v>
      </c>
      <c r="N18" s="729">
        <v>15874</v>
      </c>
      <c r="O18" s="715">
        <v>15874</v>
      </c>
      <c r="P18" s="237"/>
      <c r="Q18" s="237"/>
      <c r="R18" s="251">
        <f t="shared" si="1"/>
        <v>809554</v>
      </c>
      <c r="S18" s="104">
        <v>1</v>
      </c>
      <c r="T18" s="251">
        <f t="shared" si="2"/>
        <v>0</v>
      </c>
      <c r="U18" s="251">
        <f>+G18+H18+I18-O18-P18-Q18</f>
        <v>15873</v>
      </c>
      <c r="V18" s="76">
        <f t="shared" si="4"/>
        <v>15873</v>
      </c>
    </row>
    <row r="19" spans="1:22" ht="18.899999999999999" customHeight="1">
      <c r="A19" s="104">
        <v>8</v>
      </c>
      <c r="B19" s="104" t="s">
        <v>594</v>
      </c>
      <c r="C19" s="104">
        <v>1</v>
      </c>
      <c r="D19" s="104">
        <v>8</v>
      </c>
      <c r="E19" s="237">
        <v>793680</v>
      </c>
      <c r="F19" s="399">
        <v>126989</v>
      </c>
      <c r="G19" s="237">
        <v>126989</v>
      </c>
      <c r="H19" s="251"/>
      <c r="I19" s="237"/>
      <c r="J19" s="251">
        <f t="shared" si="5"/>
        <v>920669</v>
      </c>
      <c r="K19" s="104">
        <v>1</v>
      </c>
      <c r="L19" s="104">
        <v>7</v>
      </c>
      <c r="M19" s="237">
        <v>793680</v>
      </c>
      <c r="N19" s="399">
        <v>111115</v>
      </c>
      <c r="O19" s="237">
        <v>111115</v>
      </c>
      <c r="P19" s="237"/>
      <c r="Q19" s="237"/>
      <c r="R19" s="251">
        <f t="shared" si="1"/>
        <v>904795</v>
      </c>
      <c r="S19" s="104">
        <v>1</v>
      </c>
      <c r="T19" s="251">
        <f t="shared" si="2"/>
        <v>0</v>
      </c>
      <c r="U19" s="251">
        <f t="shared" si="3"/>
        <v>15874</v>
      </c>
      <c r="V19" s="76">
        <f t="shared" si="4"/>
        <v>15874</v>
      </c>
    </row>
    <row r="20" spans="1:22" ht="18.899999999999999" customHeight="1">
      <c r="A20" s="104">
        <v>9</v>
      </c>
      <c r="B20" s="104" t="s">
        <v>595</v>
      </c>
      <c r="C20" s="104">
        <v>1</v>
      </c>
      <c r="D20" s="104">
        <v>2</v>
      </c>
      <c r="E20" s="237">
        <v>793680</v>
      </c>
      <c r="F20" s="399">
        <v>31747</v>
      </c>
      <c r="G20" s="237">
        <v>31747</v>
      </c>
      <c r="H20" s="251"/>
      <c r="I20" s="237"/>
      <c r="J20" s="251">
        <f t="shared" si="5"/>
        <v>825427</v>
      </c>
      <c r="K20" s="104">
        <v>1</v>
      </c>
      <c r="L20" s="104">
        <v>1</v>
      </c>
      <c r="M20" s="237">
        <v>793680</v>
      </c>
      <c r="N20" s="399">
        <v>15874</v>
      </c>
      <c r="O20" s="237">
        <v>15874</v>
      </c>
      <c r="P20" s="237"/>
      <c r="Q20" s="237"/>
      <c r="R20" s="251">
        <f t="shared" si="1"/>
        <v>809554</v>
      </c>
      <c r="S20" s="104">
        <v>1</v>
      </c>
      <c r="T20" s="251">
        <f t="shared" si="2"/>
        <v>0</v>
      </c>
      <c r="U20" s="251">
        <f t="shared" si="3"/>
        <v>15873</v>
      </c>
      <c r="V20" s="76">
        <f>J20-R20</f>
        <v>15873</v>
      </c>
    </row>
  </sheetData>
  <mergeCells count="4">
    <mergeCell ref="T5:T6"/>
    <mergeCell ref="U5:U6"/>
    <mergeCell ref="Q2:S2"/>
    <mergeCell ref="S4:V4"/>
  </mergeCells>
  <phoneticPr fontId="2" type="noConversion"/>
  <pageMargins left="0.75" right="0.75" top="1" bottom="1" header="0.5" footer="0.5"/>
  <pageSetup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"/>
  <sheetViews>
    <sheetView topLeftCell="A10" workbookViewId="0">
      <pane xSplit="1" topLeftCell="K1" activePane="topRight" state="frozen"/>
      <selection activeCell="A4" sqref="A4"/>
      <selection pane="topRight" activeCell="H30" sqref="H30"/>
    </sheetView>
  </sheetViews>
  <sheetFormatPr defaultColWidth="9.109375" defaultRowHeight="15"/>
  <cols>
    <col min="1" max="1" width="5.44140625" style="4" customWidth="1"/>
    <col min="2" max="2" width="27.33203125" style="5" customWidth="1"/>
    <col min="3" max="3" width="24" style="5" customWidth="1"/>
    <col min="4" max="4" width="8.109375" style="5" customWidth="1"/>
    <col min="5" max="5" width="10.5546875" style="5" customWidth="1"/>
    <col min="6" max="6" width="12.109375" style="5" customWidth="1"/>
    <col min="7" max="7" width="8" style="5" customWidth="1"/>
    <col min="8" max="8" width="13.44140625" style="5" customWidth="1"/>
    <col min="9" max="9" width="10.5546875" style="5" customWidth="1"/>
    <col min="10" max="10" width="9" style="5" bestFit="1" customWidth="1"/>
    <col min="11" max="18" width="12.5546875" style="5" customWidth="1"/>
    <col min="19" max="19" width="23.6640625" style="5" customWidth="1"/>
    <col min="20" max="20" width="12.5546875" style="5" customWidth="1"/>
    <col min="21" max="21" width="9" style="5" bestFit="1" customWidth="1"/>
    <col min="22" max="22" width="12.5546875" style="5" customWidth="1"/>
    <col min="23" max="16384" width="9.109375" style="5"/>
  </cols>
  <sheetData>
    <row r="1" spans="1:22" ht="15.6">
      <c r="A1" s="32"/>
      <c r="B1" s="241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250</v>
      </c>
      <c r="Q1" s="33"/>
      <c r="R1" s="138"/>
      <c r="S1" s="33"/>
      <c r="T1" s="138"/>
      <c r="U1" s="33"/>
      <c r="V1" s="138"/>
    </row>
    <row r="2" spans="1:22" ht="33" customHeight="1" thickBot="1">
      <c r="A2" s="32"/>
      <c r="B2" s="725" t="s">
        <v>602</v>
      </c>
      <c r="C2" s="187"/>
      <c r="D2" s="187"/>
      <c r="E2" s="187"/>
      <c r="F2" s="187"/>
      <c r="G2" s="24"/>
      <c r="H2" s="187"/>
      <c r="I2" s="188"/>
      <c r="J2" s="9"/>
      <c r="K2" s="188"/>
      <c r="L2" s="188"/>
      <c r="M2" s="242"/>
      <c r="N2" s="243"/>
      <c r="P2" s="450" t="s">
        <v>27</v>
      </c>
      <c r="Q2" s="152"/>
      <c r="R2" s="152"/>
      <c r="S2" s="152"/>
      <c r="T2" s="152"/>
      <c r="U2" s="152"/>
      <c r="V2" s="152"/>
    </row>
    <row r="3" spans="1:22" s="191" customFormat="1" ht="25.5" customHeight="1">
      <c r="A3" s="32"/>
      <c r="B3" s="449" t="s">
        <v>28</v>
      </c>
      <c r="C3" s="138"/>
      <c r="D3" s="138"/>
      <c r="E3" s="138"/>
      <c r="F3" s="33"/>
      <c r="G3" s="189"/>
      <c r="H3" s="33"/>
      <c r="I3" s="33"/>
      <c r="J3" s="33"/>
      <c r="K3" s="190"/>
      <c r="L3" s="190"/>
      <c r="M3" s="36"/>
      <c r="N3" s="190"/>
      <c r="O3" s="33"/>
      <c r="P3" s="43" t="s">
        <v>224</v>
      </c>
      <c r="Q3" s="36"/>
      <c r="R3" s="190"/>
      <c r="S3" s="36"/>
      <c r="T3" s="190"/>
      <c r="U3" s="36"/>
      <c r="V3" s="190"/>
    </row>
    <row r="4" spans="1:22" s="376" customFormat="1">
      <c r="A4" s="287"/>
      <c r="B4" s="373"/>
      <c r="C4" s="374"/>
      <c r="D4" s="375"/>
      <c r="E4" s="375"/>
      <c r="F4" s="375"/>
      <c r="G4" s="377" t="s">
        <v>509</v>
      </c>
      <c r="H4" s="375"/>
      <c r="I4" s="375"/>
      <c r="J4" s="375"/>
      <c r="K4" s="375"/>
      <c r="L4" s="374"/>
      <c r="M4" s="816" t="s">
        <v>501</v>
      </c>
      <c r="N4" s="816"/>
      <c r="O4" s="816"/>
      <c r="P4" s="816"/>
      <c r="Q4" s="817"/>
      <c r="R4" s="815" t="s">
        <v>225</v>
      </c>
      <c r="S4" s="816"/>
      <c r="T4" s="816"/>
      <c r="U4" s="816"/>
      <c r="V4" s="817"/>
    </row>
    <row r="5" spans="1:22" s="191" customFormat="1" ht="66">
      <c r="A5" s="248" t="s">
        <v>113</v>
      </c>
      <c r="B5" s="66" t="s">
        <v>227</v>
      </c>
      <c r="C5" s="66" t="s">
        <v>228</v>
      </c>
      <c r="D5" s="66" t="s">
        <v>229</v>
      </c>
      <c r="E5" s="66" t="s">
        <v>230</v>
      </c>
      <c r="F5" s="593" t="s">
        <v>510</v>
      </c>
      <c r="G5" s="66" t="s">
        <v>220</v>
      </c>
      <c r="H5" s="332" t="s">
        <v>327</v>
      </c>
      <c r="I5" s="66" t="s">
        <v>231</v>
      </c>
      <c r="J5" s="66" t="s">
        <v>232</v>
      </c>
      <c r="K5" s="66" t="s">
        <v>233</v>
      </c>
      <c r="L5" s="593" t="s">
        <v>504</v>
      </c>
      <c r="M5" s="66" t="s">
        <v>220</v>
      </c>
      <c r="N5" s="66" t="s">
        <v>295</v>
      </c>
      <c r="O5" s="66" t="s">
        <v>231</v>
      </c>
      <c r="P5" s="66" t="s">
        <v>232</v>
      </c>
      <c r="Q5" s="66" t="s">
        <v>312</v>
      </c>
      <c r="R5" s="66" t="s">
        <v>220</v>
      </c>
      <c r="S5" s="66" t="s">
        <v>295</v>
      </c>
      <c r="T5" s="66" t="s">
        <v>231</v>
      </c>
      <c r="U5" s="66" t="s">
        <v>232</v>
      </c>
      <c r="V5" s="66" t="s">
        <v>313</v>
      </c>
    </row>
    <row r="6" spans="1:22" s="37" customFormat="1" ht="10.8">
      <c r="A6" s="127">
        <v>1</v>
      </c>
      <c r="B6" s="127">
        <v>2</v>
      </c>
      <c r="C6" s="127">
        <v>3</v>
      </c>
      <c r="D6" s="127">
        <v>4</v>
      </c>
      <c r="E6" s="127">
        <v>5</v>
      </c>
      <c r="F6" s="127">
        <v>6</v>
      </c>
      <c r="G6" s="127">
        <v>7</v>
      </c>
      <c r="H6" s="127">
        <v>8</v>
      </c>
      <c r="I6" s="127">
        <v>9</v>
      </c>
      <c r="J6" s="127">
        <v>10</v>
      </c>
      <c r="K6" s="127">
        <v>11</v>
      </c>
      <c r="L6" s="127">
        <v>12</v>
      </c>
      <c r="M6" s="127">
        <v>13</v>
      </c>
      <c r="N6" s="127">
        <v>14</v>
      </c>
      <c r="O6" s="127">
        <v>15</v>
      </c>
      <c r="P6" s="127">
        <v>16</v>
      </c>
      <c r="Q6" s="127">
        <v>17</v>
      </c>
      <c r="R6" s="127">
        <v>18</v>
      </c>
      <c r="S6" s="127">
        <v>19</v>
      </c>
      <c r="T6" s="127">
        <v>20</v>
      </c>
      <c r="U6" s="127">
        <v>21</v>
      </c>
      <c r="V6" s="127">
        <v>22</v>
      </c>
    </row>
    <row r="7" spans="1:22" ht="40.200000000000003">
      <c r="A7" s="249" t="s">
        <v>2</v>
      </c>
      <c r="B7" s="250" t="s">
        <v>639</v>
      </c>
      <c r="C7" s="253">
        <f ca="1">+K+C7:V7</f>
        <v>0</v>
      </c>
      <c r="D7" s="253" t="s">
        <v>1</v>
      </c>
      <c r="E7" s="253" t="s">
        <v>1</v>
      </c>
      <c r="F7" s="253" t="s">
        <v>1</v>
      </c>
      <c r="G7" s="253">
        <f>G9+G12+G30+G104</f>
        <v>105</v>
      </c>
      <c r="H7" s="253">
        <f>H9+H12+H30+H104</f>
        <v>26750238.199999999</v>
      </c>
      <c r="I7" s="253">
        <f>I9+I12+I30+I104</f>
        <v>0</v>
      </c>
      <c r="J7" s="253">
        <f>J9+J12+J30+J104</f>
        <v>0</v>
      </c>
      <c r="K7" s="253">
        <f>K9+K12+K30+K104</f>
        <v>26750237.999999996</v>
      </c>
      <c r="L7" s="253" t="s">
        <v>1</v>
      </c>
      <c r="M7" s="253">
        <f t="shared" ref="M7:R7" si="0">M9+M12+M30+M104</f>
        <v>100</v>
      </c>
      <c r="N7" s="253">
        <f>N9+N12+N30+N104</f>
        <v>24899641</v>
      </c>
      <c r="O7" s="253">
        <f t="shared" si="0"/>
        <v>0</v>
      </c>
      <c r="P7" s="253">
        <f t="shared" si="0"/>
        <v>0</v>
      </c>
      <c r="Q7" s="253">
        <f>Q9+Q12+Q30+Q104</f>
        <v>24899641</v>
      </c>
      <c r="R7" s="253">
        <f t="shared" si="0"/>
        <v>105</v>
      </c>
      <c r="S7" s="253">
        <f>S9+S12+S30</f>
        <v>1850597.1999999997</v>
      </c>
      <c r="T7" s="253">
        <f ca="1">T9+T12+T30+T104</f>
        <v>0</v>
      </c>
      <c r="U7" s="253">
        <f>U9+U12+U30+U104</f>
        <v>0</v>
      </c>
      <c r="V7" s="253">
        <f>V9+V12+V30+V104</f>
        <v>1549660.1999999997</v>
      </c>
    </row>
    <row r="8" spans="1:22">
      <c r="A8" s="237"/>
      <c r="B8" s="207" t="s">
        <v>125</v>
      </c>
      <c r="C8" s="251"/>
      <c r="D8" s="251"/>
      <c r="E8" s="251"/>
      <c r="F8" s="251"/>
      <c r="G8" s="207"/>
      <c r="H8" s="251"/>
      <c r="I8" s="251"/>
      <c r="J8" s="251"/>
      <c r="K8" s="251"/>
      <c r="L8" s="251"/>
      <c r="M8" s="207"/>
      <c r="N8" s="251"/>
      <c r="O8" s="251"/>
      <c r="P8" s="251"/>
      <c r="Q8" s="207"/>
      <c r="R8" s="207"/>
      <c r="S8" s="207"/>
      <c r="T8" s="251"/>
      <c r="U8" s="109"/>
      <c r="V8" s="109"/>
    </row>
    <row r="9" spans="1:22">
      <c r="A9" s="237" t="s">
        <v>2</v>
      </c>
      <c r="B9" s="334" t="s">
        <v>606</v>
      </c>
      <c r="C9" s="251"/>
      <c r="D9" s="251"/>
      <c r="E9" s="251"/>
      <c r="F9" s="251"/>
      <c r="G9" s="724">
        <f>SUM(G11:G11)</f>
        <v>1</v>
      </c>
      <c r="H9" s="253">
        <f>SUM(H11:H11)</f>
        <v>661400</v>
      </c>
      <c r="I9" s="251"/>
      <c r="J9" s="251"/>
      <c r="K9" s="253">
        <f>SUM(K11:K11)</f>
        <v>661400</v>
      </c>
      <c r="L9" s="251"/>
      <c r="M9" s="253">
        <f>SUM(M11:M11)</f>
        <v>1</v>
      </c>
      <c r="N9" s="253">
        <f>SUM(N11:N11)</f>
        <v>661400</v>
      </c>
      <c r="O9" s="703">
        <f>SUM(O11:O28)</f>
        <v>0</v>
      </c>
      <c r="P9" s="703">
        <f>SUM(P11:P28)</f>
        <v>0</v>
      </c>
      <c r="Q9" s="253">
        <f t="shared" ref="Q9:V9" si="1">SUM(Q11:Q11)</f>
        <v>661400</v>
      </c>
      <c r="R9" s="253">
        <f>SUM(R11:R11)</f>
        <v>1</v>
      </c>
      <c r="S9" s="253">
        <f>SUM(S11:S11)</f>
        <v>0</v>
      </c>
      <c r="T9" s="722">
        <f t="shared" si="1"/>
        <v>0</v>
      </c>
      <c r="U9" s="722">
        <f t="shared" si="1"/>
        <v>0</v>
      </c>
      <c r="V9" s="722">
        <f t="shared" si="1"/>
        <v>0</v>
      </c>
    </row>
    <row r="10" spans="1:22">
      <c r="A10" s="237"/>
      <c r="B10" s="128" t="s">
        <v>125</v>
      </c>
      <c r="C10" s="251"/>
      <c r="D10" s="251"/>
      <c r="E10" s="251"/>
      <c r="F10" s="251"/>
      <c r="G10" s="253"/>
      <c r="H10" s="253"/>
      <c r="I10" s="251"/>
      <c r="J10" s="251"/>
      <c r="K10" s="329"/>
      <c r="L10" s="251"/>
      <c r="M10" s="207"/>
      <c r="N10" s="251"/>
      <c r="O10" s="251"/>
      <c r="P10" s="251"/>
      <c r="Q10" s="207"/>
      <c r="R10" s="253"/>
      <c r="S10" s="207"/>
      <c r="T10" s="251"/>
      <c r="U10" s="109"/>
      <c r="V10" s="109"/>
    </row>
    <row r="11" spans="1:22">
      <c r="A11" s="237">
        <v>1</v>
      </c>
      <c r="B11" s="704" t="s">
        <v>729</v>
      </c>
      <c r="C11" s="251" t="s">
        <v>640</v>
      </c>
      <c r="D11" s="251"/>
      <c r="E11" s="251"/>
      <c r="F11" s="251">
        <v>10</v>
      </c>
      <c r="G11" s="717">
        <v>1</v>
      </c>
      <c r="H11" s="251">
        <v>661400</v>
      </c>
      <c r="I11" s="251"/>
      <c r="J11" s="251"/>
      <c r="K11" s="251">
        <f>H11+I11+J11</f>
        <v>661400</v>
      </c>
      <c r="L11" s="251">
        <v>10</v>
      </c>
      <c r="M11" s="717">
        <v>1</v>
      </c>
      <c r="N11" s="251">
        <v>661400</v>
      </c>
      <c r="O11" s="251"/>
      <c r="P11" s="251"/>
      <c r="Q11" s="251">
        <f>N11+O11+P11</f>
        <v>661400</v>
      </c>
      <c r="R11" s="716">
        <v>1</v>
      </c>
      <c r="S11" s="251">
        <f>H11-N11</f>
        <v>0</v>
      </c>
      <c r="T11" s="251">
        <f>I11-O11</f>
        <v>0</v>
      </c>
      <c r="U11" s="251">
        <f>J11-P11</f>
        <v>0</v>
      </c>
      <c r="V11" s="76"/>
    </row>
    <row r="12" spans="1:22" ht="13.5" customHeight="1">
      <c r="A12" s="249">
        <v>11</v>
      </c>
      <c r="B12" s="334" t="s">
        <v>641</v>
      </c>
      <c r="C12" s="253" t="s">
        <v>1</v>
      </c>
      <c r="D12" s="253" t="s">
        <v>1</v>
      </c>
      <c r="E12" s="253" t="s">
        <v>1</v>
      </c>
      <c r="F12" s="253" t="s">
        <v>1</v>
      </c>
      <c r="G12" s="253">
        <f>SUM(G14:G28)</f>
        <v>15</v>
      </c>
      <c r="H12" s="253">
        <f>SUM(H14:H28)</f>
        <v>5983685</v>
      </c>
      <c r="I12" s="253">
        <f>SUM(I10:I11)</f>
        <v>0</v>
      </c>
      <c r="J12" s="253">
        <f>SUM(J10:J11)</f>
        <v>0</v>
      </c>
      <c r="K12" s="253">
        <f>SUM(K14:K28)</f>
        <v>5983685</v>
      </c>
      <c r="L12" s="253" t="s">
        <v>1</v>
      </c>
      <c r="M12" s="253">
        <f>SUM(M14:M28)</f>
        <v>15</v>
      </c>
      <c r="N12" s="253">
        <f>SUM(N14:N28)</f>
        <v>5983685</v>
      </c>
      <c r="O12" s="253">
        <f>SUM(O10:O11)</f>
        <v>0</v>
      </c>
      <c r="P12" s="253">
        <f>SUM(P10:P11)</f>
        <v>0</v>
      </c>
      <c r="Q12" s="253">
        <f>SUM(Q14:Q28)</f>
        <v>5983685</v>
      </c>
      <c r="R12" s="253">
        <f>SUM(R14:R28)</f>
        <v>15</v>
      </c>
      <c r="S12" s="253">
        <f>SUM(S13:S28)</f>
        <v>0</v>
      </c>
      <c r="T12" s="253">
        <f>SUM(T13:T28)</f>
        <v>0</v>
      </c>
      <c r="U12" s="253">
        <f>SUM(U13:U28)</f>
        <v>0</v>
      </c>
      <c r="V12" s="253">
        <f>SUM(V13:V28)</f>
        <v>0</v>
      </c>
    </row>
    <row r="13" spans="1:22">
      <c r="A13" s="237"/>
      <c r="B13" s="128" t="s">
        <v>125</v>
      </c>
      <c r="C13" s="251"/>
      <c r="D13" s="251"/>
      <c r="E13" s="251"/>
      <c r="F13" s="251"/>
      <c r="G13" s="253"/>
      <c r="H13" s="253"/>
      <c r="I13" s="703"/>
      <c r="J13" s="703"/>
      <c r="K13" s="329"/>
      <c r="L13" s="703"/>
      <c r="M13" s="253"/>
      <c r="N13" s="253"/>
      <c r="O13" s="703"/>
      <c r="P13" s="703"/>
      <c r="Q13" s="253"/>
      <c r="R13" s="253"/>
      <c r="S13" s="703"/>
      <c r="T13" s="703"/>
      <c r="U13" s="703"/>
      <c r="V13" s="703"/>
    </row>
    <row r="14" spans="1:22">
      <c r="A14" s="237">
        <v>2</v>
      </c>
      <c r="B14" s="704" t="s">
        <v>700</v>
      </c>
      <c r="C14" s="251" t="s">
        <v>642</v>
      </c>
      <c r="D14" s="251"/>
      <c r="E14" s="251"/>
      <c r="F14" s="251">
        <v>9</v>
      </c>
      <c r="G14" s="207">
        <v>1</v>
      </c>
      <c r="H14" s="251">
        <v>595260</v>
      </c>
      <c r="I14" s="251"/>
      <c r="J14" s="251"/>
      <c r="K14" s="251">
        <f t="shared" ref="K14:K27" si="2">H14+I14+J14</f>
        <v>595260</v>
      </c>
      <c r="L14" s="251">
        <v>9</v>
      </c>
      <c r="M14" s="207">
        <v>1</v>
      </c>
      <c r="N14" s="251">
        <v>595260</v>
      </c>
      <c r="O14" s="251"/>
      <c r="P14" s="251"/>
      <c r="Q14" s="251">
        <f t="shared" ref="Q14:Q28" si="3">N14+O14+P14</f>
        <v>595260</v>
      </c>
      <c r="R14" s="207">
        <v>1</v>
      </c>
      <c r="S14" s="251">
        <f t="shared" ref="S14:U28" si="4">H14-N14</f>
        <v>0</v>
      </c>
      <c r="T14" s="251">
        <f t="shared" ref="T14:V15" si="5">I14-O14</f>
        <v>0</v>
      </c>
      <c r="U14" s="251">
        <f t="shared" si="5"/>
        <v>0</v>
      </c>
      <c r="V14" s="251">
        <f t="shared" si="5"/>
        <v>0</v>
      </c>
    </row>
    <row r="15" spans="1:22">
      <c r="A15" s="237">
        <v>3</v>
      </c>
      <c r="B15" s="704" t="s">
        <v>699</v>
      </c>
      <c r="C15" s="251" t="s">
        <v>642</v>
      </c>
      <c r="D15" s="251"/>
      <c r="E15" s="251"/>
      <c r="F15" s="251">
        <v>9</v>
      </c>
      <c r="G15" s="207">
        <v>1</v>
      </c>
      <c r="H15" s="251">
        <v>595260</v>
      </c>
      <c r="I15" s="253"/>
      <c r="J15" s="253"/>
      <c r="K15" s="251">
        <f>H15+I15+J15</f>
        <v>595260</v>
      </c>
      <c r="L15" s="251">
        <v>9</v>
      </c>
      <c r="M15" s="207">
        <v>1</v>
      </c>
      <c r="N15" s="251">
        <v>595260</v>
      </c>
      <c r="O15" s="251"/>
      <c r="P15" s="251"/>
      <c r="Q15" s="251">
        <f t="shared" si="3"/>
        <v>595260</v>
      </c>
      <c r="R15" s="207">
        <v>1</v>
      </c>
      <c r="S15" s="251">
        <f>H15-N15</f>
        <v>0</v>
      </c>
      <c r="T15" s="251">
        <f t="shared" si="5"/>
        <v>0</v>
      </c>
      <c r="U15" s="251">
        <f t="shared" si="5"/>
        <v>0</v>
      </c>
      <c r="V15" s="251">
        <f t="shared" si="5"/>
        <v>0</v>
      </c>
    </row>
    <row r="16" spans="1:22">
      <c r="A16" s="237">
        <v>4</v>
      </c>
      <c r="B16" s="704"/>
      <c r="C16" s="251" t="s">
        <v>642</v>
      </c>
      <c r="D16" s="251"/>
      <c r="E16" s="251"/>
      <c r="F16" s="251">
        <v>9</v>
      </c>
      <c r="G16" s="207">
        <v>1</v>
      </c>
      <c r="H16" s="251">
        <v>595260</v>
      </c>
      <c r="I16" s="251"/>
      <c r="J16" s="251"/>
      <c r="K16" s="251">
        <f t="shared" si="2"/>
        <v>595260</v>
      </c>
      <c r="L16" s="251">
        <v>9</v>
      </c>
      <c r="M16" s="207">
        <v>1</v>
      </c>
      <c r="N16" s="251">
        <v>595260</v>
      </c>
      <c r="O16" s="251"/>
      <c r="P16" s="251"/>
      <c r="Q16" s="251">
        <f t="shared" si="3"/>
        <v>595260</v>
      </c>
      <c r="R16" s="207">
        <v>1</v>
      </c>
      <c r="S16" s="251">
        <f t="shared" si="4"/>
        <v>0</v>
      </c>
      <c r="T16" s="251">
        <f t="shared" si="4"/>
        <v>0</v>
      </c>
      <c r="U16" s="251">
        <f t="shared" si="4"/>
        <v>0</v>
      </c>
      <c r="V16" s="76">
        <f t="shared" ref="V16:V28" si="6">S16+T16+U16</f>
        <v>0</v>
      </c>
    </row>
    <row r="17" spans="1:22">
      <c r="A17" s="237">
        <v>5</v>
      </c>
      <c r="B17" s="704" t="s">
        <v>701</v>
      </c>
      <c r="C17" s="251" t="s">
        <v>643</v>
      </c>
      <c r="D17" s="251"/>
      <c r="E17" s="251"/>
      <c r="F17" s="251">
        <v>7.5</v>
      </c>
      <c r="G17" s="207">
        <v>1</v>
      </c>
      <c r="H17" s="251">
        <v>496050</v>
      </c>
      <c r="I17" s="251"/>
      <c r="J17" s="251"/>
      <c r="K17" s="251">
        <f t="shared" si="2"/>
        <v>496050</v>
      </c>
      <c r="L17" s="251">
        <v>7.5</v>
      </c>
      <c r="M17" s="207">
        <v>1</v>
      </c>
      <c r="N17" s="251">
        <v>496050</v>
      </c>
      <c r="O17" s="251"/>
      <c r="P17" s="251"/>
      <c r="Q17" s="251">
        <f t="shared" si="3"/>
        <v>496050</v>
      </c>
      <c r="R17" s="207">
        <v>1</v>
      </c>
      <c r="S17" s="251">
        <f t="shared" si="4"/>
        <v>0</v>
      </c>
      <c r="T17" s="251">
        <f t="shared" si="4"/>
        <v>0</v>
      </c>
      <c r="U17" s="251">
        <f t="shared" si="4"/>
        <v>0</v>
      </c>
      <c r="V17" s="76">
        <f t="shared" si="6"/>
        <v>0</v>
      </c>
    </row>
    <row r="18" spans="1:22">
      <c r="A18" s="237">
        <v>6</v>
      </c>
      <c r="B18" s="704" t="s">
        <v>702</v>
      </c>
      <c r="C18" s="251" t="s">
        <v>643</v>
      </c>
      <c r="D18" s="251"/>
      <c r="E18" s="251"/>
      <c r="F18" s="251">
        <v>7.5</v>
      </c>
      <c r="G18" s="207">
        <v>1</v>
      </c>
      <c r="H18" s="251">
        <v>496050</v>
      </c>
      <c r="I18" s="251"/>
      <c r="J18" s="251"/>
      <c r="K18" s="251">
        <f t="shared" si="2"/>
        <v>496050</v>
      </c>
      <c r="L18" s="251">
        <v>7.5</v>
      </c>
      <c r="M18" s="207">
        <v>1</v>
      </c>
      <c r="N18" s="251">
        <v>496050</v>
      </c>
      <c r="O18" s="251"/>
      <c r="P18" s="251"/>
      <c r="Q18" s="251">
        <f t="shared" si="3"/>
        <v>496050</v>
      </c>
      <c r="R18" s="207">
        <v>1</v>
      </c>
      <c r="S18" s="251">
        <f t="shared" si="4"/>
        <v>0</v>
      </c>
      <c r="T18" s="251">
        <f t="shared" si="4"/>
        <v>0</v>
      </c>
      <c r="U18" s="251">
        <f t="shared" si="4"/>
        <v>0</v>
      </c>
      <c r="V18" s="76">
        <f t="shared" si="6"/>
        <v>0</v>
      </c>
    </row>
    <row r="19" spans="1:22">
      <c r="A19" s="237">
        <v>7</v>
      </c>
      <c r="B19" s="704" t="s">
        <v>703</v>
      </c>
      <c r="C19" s="251" t="s">
        <v>643</v>
      </c>
      <c r="D19" s="251"/>
      <c r="E19" s="251"/>
      <c r="F19" s="251">
        <v>7.5</v>
      </c>
      <c r="G19" s="207">
        <v>1</v>
      </c>
      <c r="H19" s="251">
        <v>496050</v>
      </c>
      <c r="I19" s="251"/>
      <c r="J19" s="251"/>
      <c r="K19" s="251">
        <f t="shared" si="2"/>
        <v>496050</v>
      </c>
      <c r="L19" s="251">
        <v>7.5</v>
      </c>
      <c r="M19" s="207">
        <v>1</v>
      </c>
      <c r="N19" s="251">
        <v>496050</v>
      </c>
      <c r="O19" s="251"/>
      <c r="P19" s="251"/>
      <c r="Q19" s="251">
        <f t="shared" si="3"/>
        <v>496050</v>
      </c>
      <c r="R19" s="207">
        <v>1</v>
      </c>
      <c r="S19" s="251">
        <f t="shared" si="4"/>
        <v>0</v>
      </c>
      <c r="T19" s="251">
        <f t="shared" si="4"/>
        <v>0</v>
      </c>
      <c r="U19" s="251">
        <f t="shared" si="4"/>
        <v>0</v>
      </c>
      <c r="V19" s="76">
        <f t="shared" si="6"/>
        <v>0</v>
      </c>
    </row>
    <row r="20" spans="1:22">
      <c r="A20" s="237">
        <v>8</v>
      </c>
      <c r="B20" s="704" t="s">
        <v>730</v>
      </c>
      <c r="C20" s="251" t="s">
        <v>644</v>
      </c>
      <c r="D20" s="251"/>
      <c r="E20" s="251"/>
      <c r="F20" s="251">
        <v>7.5</v>
      </c>
      <c r="G20" s="207">
        <v>1</v>
      </c>
      <c r="H20" s="251">
        <v>496050</v>
      </c>
      <c r="I20" s="251"/>
      <c r="J20" s="251"/>
      <c r="K20" s="251">
        <f t="shared" si="2"/>
        <v>496050</v>
      </c>
      <c r="L20" s="251">
        <v>7.5</v>
      </c>
      <c r="M20" s="207">
        <v>1</v>
      </c>
      <c r="N20" s="251">
        <v>496050</v>
      </c>
      <c r="O20" s="251"/>
      <c r="P20" s="251"/>
      <c r="Q20" s="251">
        <f t="shared" si="3"/>
        <v>496050</v>
      </c>
      <c r="R20" s="207">
        <v>1</v>
      </c>
      <c r="S20" s="251">
        <f t="shared" si="4"/>
        <v>0</v>
      </c>
      <c r="T20" s="251">
        <f t="shared" si="4"/>
        <v>0</v>
      </c>
      <c r="U20" s="251">
        <f t="shared" si="4"/>
        <v>0</v>
      </c>
      <c r="V20" s="76">
        <f t="shared" si="6"/>
        <v>0</v>
      </c>
    </row>
    <row r="21" spans="1:22">
      <c r="A21" s="237">
        <v>9</v>
      </c>
      <c r="B21" s="104" t="s">
        <v>821</v>
      </c>
      <c r="C21" s="237" t="s">
        <v>705</v>
      </c>
      <c r="D21" s="237"/>
      <c r="E21" s="237"/>
      <c r="F21" s="237">
        <v>3.88</v>
      </c>
      <c r="G21" s="104">
        <v>1</v>
      </c>
      <c r="H21" s="251">
        <v>256623</v>
      </c>
      <c r="I21" s="104"/>
      <c r="J21" s="104"/>
      <c r="K21" s="251">
        <f t="shared" si="2"/>
        <v>256623</v>
      </c>
      <c r="L21" s="237">
        <v>3.88</v>
      </c>
      <c r="M21" s="705">
        <v>1</v>
      </c>
      <c r="N21" s="251">
        <v>256623</v>
      </c>
      <c r="O21" s="237"/>
      <c r="P21" s="237"/>
      <c r="Q21" s="251">
        <f t="shared" si="3"/>
        <v>256623</v>
      </c>
      <c r="R21" s="104">
        <v>1</v>
      </c>
      <c r="S21" s="251">
        <f t="shared" si="4"/>
        <v>0</v>
      </c>
      <c r="T21" s="251">
        <f t="shared" si="4"/>
        <v>0</v>
      </c>
      <c r="U21" s="251">
        <f t="shared" si="4"/>
        <v>0</v>
      </c>
      <c r="V21" s="251">
        <f t="shared" si="6"/>
        <v>0</v>
      </c>
    </row>
    <row r="22" spans="1:22">
      <c r="A22" s="237">
        <v>10</v>
      </c>
      <c r="B22" s="104" t="s">
        <v>822</v>
      </c>
      <c r="C22" s="237" t="s">
        <v>705</v>
      </c>
      <c r="D22" s="237"/>
      <c r="E22" s="237"/>
      <c r="F22" s="237">
        <v>3.88</v>
      </c>
      <c r="G22" s="104">
        <v>1</v>
      </c>
      <c r="H22" s="251">
        <v>256623</v>
      </c>
      <c r="I22" s="104"/>
      <c r="J22" s="104"/>
      <c r="K22" s="251">
        <f t="shared" si="2"/>
        <v>256623</v>
      </c>
      <c r="L22" s="237">
        <v>3.88</v>
      </c>
      <c r="M22" s="705">
        <v>1</v>
      </c>
      <c r="N22" s="251">
        <v>256623</v>
      </c>
      <c r="O22" s="237"/>
      <c r="P22" s="237"/>
      <c r="Q22" s="251">
        <f t="shared" si="3"/>
        <v>256623</v>
      </c>
      <c r="R22" s="104">
        <v>1</v>
      </c>
      <c r="S22" s="251">
        <f t="shared" si="4"/>
        <v>0</v>
      </c>
      <c r="T22" s="251">
        <f t="shared" si="4"/>
        <v>0</v>
      </c>
      <c r="U22" s="251">
        <f t="shared" si="4"/>
        <v>0</v>
      </c>
      <c r="V22" s="251">
        <f t="shared" si="6"/>
        <v>0</v>
      </c>
    </row>
    <row r="23" spans="1:22">
      <c r="A23" s="237">
        <v>11</v>
      </c>
      <c r="B23" s="104" t="s">
        <v>704</v>
      </c>
      <c r="C23" s="237" t="s">
        <v>705</v>
      </c>
      <c r="D23" s="237"/>
      <c r="E23" s="237"/>
      <c r="F23" s="237">
        <v>4.8499999999999996</v>
      </c>
      <c r="G23" s="104">
        <v>1</v>
      </c>
      <c r="H23" s="251">
        <v>320779</v>
      </c>
      <c r="I23" s="104"/>
      <c r="J23" s="104"/>
      <c r="K23" s="251">
        <f t="shared" si="2"/>
        <v>320779</v>
      </c>
      <c r="L23" s="237">
        <v>4.8499999999999996</v>
      </c>
      <c r="M23" s="705">
        <v>1</v>
      </c>
      <c r="N23" s="251">
        <v>320779</v>
      </c>
      <c r="O23" s="237"/>
      <c r="P23" s="237"/>
      <c r="Q23" s="251">
        <f t="shared" si="3"/>
        <v>320779</v>
      </c>
      <c r="R23" s="104">
        <v>1</v>
      </c>
      <c r="S23" s="251">
        <f t="shared" si="4"/>
        <v>0</v>
      </c>
      <c r="T23" s="251">
        <f t="shared" si="4"/>
        <v>0</v>
      </c>
      <c r="U23" s="251">
        <f t="shared" si="4"/>
        <v>0</v>
      </c>
      <c r="V23" s="251">
        <f t="shared" si="6"/>
        <v>0</v>
      </c>
    </row>
    <row r="24" spans="1:22">
      <c r="A24" s="237">
        <v>12</v>
      </c>
      <c r="B24" s="728" t="s">
        <v>818</v>
      </c>
      <c r="C24" s="237" t="s">
        <v>705</v>
      </c>
      <c r="D24" s="237"/>
      <c r="E24" s="237"/>
      <c r="F24" s="237">
        <v>3.88</v>
      </c>
      <c r="G24" s="104">
        <v>1</v>
      </c>
      <c r="H24" s="251">
        <v>256623</v>
      </c>
      <c r="I24" s="104"/>
      <c r="J24" s="104"/>
      <c r="K24" s="251">
        <f t="shared" si="2"/>
        <v>256623</v>
      </c>
      <c r="L24" s="237">
        <v>3.88</v>
      </c>
      <c r="M24" s="705">
        <v>1</v>
      </c>
      <c r="N24" s="251">
        <v>256623</v>
      </c>
      <c r="O24" s="237"/>
      <c r="P24" s="237"/>
      <c r="Q24" s="251">
        <f t="shared" si="3"/>
        <v>256623</v>
      </c>
      <c r="R24" s="104">
        <v>1</v>
      </c>
      <c r="S24" s="251">
        <f t="shared" si="4"/>
        <v>0</v>
      </c>
      <c r="T24" s="251">
        <f t="shared" si="4"/>
        <v>0</v>
      </c>
      <c r="U24" s="251">
        <f t="shared" si="4"/>
        <v>0</v>
      </c>
      <c r="V24" s="251">
        <f t="shared" si="6"/>
        <v>0</v>
      </c>
    </row>
    <row r="25" spans="1:22">
      <c r="A25" s="237">
        <v>13</v>
      </c>
      <c r="B25" s="104" t="s">
        <v>671</v>
      </c>
      <c r="C25" s="237" t="s">
        <v>705</v>
      </c>
      <c r="D25" s="237"/>
      <c r="E25" s="237"/>
      <c r="F25" s="237">
        <v>3.88</v>
      </c>
      <c r="G25" s="104">
        <v>1</v>
      </c>
      <c r="H25" s="251">
        <v>256623</v>
      </c>
      <c r="I25" s="104"/>
      <c r="J25" s="104"/>
      <c r="K25" s="251">
        <f t="shared" si="2"/>
        <v>256623</v>
      </c>
      <c r="L25" s="237">
        <v>3.88</v>
      </c>
      <c r="M25" s="705">
        <v>1</v>
      </c>
      <c r="N25" s="251">
        <v>256623</v>
      </c>
      <c r="O25" s="237"/>
      <c r="P25" s="237"/>
      <c r="Q25" s="251">
        <f>N25+O25+P25</f>
        <v>256623</v>
      </c>
      <c r="R25" s="104">
        <v>1</v>
      </c>
      <c r="S25" s="251">
        <f t="shared" si="4"/>
        <v>0</v>
      </c>
      <c r="T25" s="251">
        <f t="shared" si="4"/>
        <v>0</v>
      </c>
      <c r="U25" s="251">
        <f t="shared" si="4"/>
        <v>0</v>
      </c>
      <c r="V25" s="251">
        <f t="shared" si="6"/>
        <v>0</v>
      </c>
    </row>
    <row r="26" spans="1:22">
      <c r="A26" s="237">
        <v>14</v>
      </c>
      <c r="B26" s="104" t="s">
        <v>731</v>
      </c>
      <c r="C26" s="237" t="s">
        <v>705</v>
      </c>
      <c r="D26" s="237"/>
      <c r="E26" s="237"/>
      <c r="F26" s="237">
        <v>5.34</v>
      </c>
      <c r="G26" s="104">
        <v>1</v>
      </c>
      <c r="H26" s="251">
        <v>353188</v>
      </c>
      <c r="I26" s="104"/>
      <c r="J26" s="104"/>
      <c r="K26" s="251">
        <f t="shared" si="2"/>
        <v>353188</v>
      </c>
      <c r="L26" s="237">
        <v>5.34</v>
      </c>
      <c r="M26" s="705">
        <v>1</v>
      </c>
      <c r="N26" s="251">
        <v>353188</v>
      </c>
      <c r="O26" s="237"/>
      <c r="P26" s="237"/>
      <c r="Q26" s="251">
        <f t="shared" si="3"/>
        <v>353188</v>
      </c>
      <c r="R26" s="104">
        <v>1</v>
      </c>
      <c r="S26" s="251">
        <f t="shared" si="4"/>
        <v>0</v>
      </c>
      <c r="T26" s="251">
        <f t="shared" si="4"/>
        <v>0</v>
      </c>
      <c r="U26" s="251">
        <f t="shared" si="4"/>
        <v>0</v>
      </c>
      <c r="V26" s="251">
        <f t="shared" si="6"/>
        <v>0</v>
      </c>
    </row>
    <row r="27" spans="1:22">
      <c r="A27" s="237">
        <v>15</v>
      </c>
      <c r="B27" s="104" t="s">
        <v>823</v>
      </c>
      <c r="C27" s="237" t="s">
        <v>705</v>
      </c>
      <c r="D27" s="237"/>
      <c r="E27" s="237"/>
      <c r="F27" s="237">
        <v>3.88</v>
      </c>
      <c r="G27" s="104">
        <v>1</v>
      </c>
      <c r="H27" s="251">
        <v>256623</v>
      </c>
      <c r="I27" s="104"/>
      <c r="J27" s="104"/>
      <c r="K27" s="251">
        <f t="shared" si="2"/>
        <v>256623</v>
      </c>
      <c r="L27" s="237">
        <v>3.88</v>
      </c>
      <c r="M27" s="705">
        <v>1</v>
      </c>
      <c r="N27" s="251">
        <v>256623</v>
      </c>
      <c r="O27" s="237"/>
      <c r="P27" s="237"/>
      <c r="Q27" s="251">
        <f t="shared" si="3"/>
        <v>256623</v>
      </c>
      <c r="R27" s="104">
        <v>1</v>
      </c>
      <c r="S27" s="251">
        <f t="shared" si="4"/>
        <v>0</v>
      </c>
      <c r="T27" s="251">
        <f t="shared" si="4"/>
        <v>0</v>
      </c>
      <c r="U27" s="251">
        <f t="shared" si="4"/>
        <v>0</v>
      </c>
      <c r="V27" s="251">
        <f t="shared" si="6"/>
        <v>0</v>
      </c>
    </row>
    <row r="28" spans="1:22">
      <c r="A28" s="237">
        <v>16</v>
      </c>
      <c r="B28" s="104" t="s">
        <v>732</v>
      </c>
      <c r="C28" s="237" t="s">
        <v>705</v>
      </c>
      <c r="D28" s="237"/>
      <c r="E28" s="237"/>
      <c r="F28" s="237">
        <v>3.88</v>
      </c>
      <c r="G28" s="104">
        <v>1</v>
      </c>
      <c r="H28" s="251">
        <v>256623</v>
      </c>
      <c r="I28" s="104"/>
      <c r="J28" s="104"/>
      <c r="K28" s="251">
        <f>H28+I28+J28</f>
        <v>256623</v>
      </c>
      <c r="L28" s="237">
        <v>3.88</v>
      </c>
      <c r="M28" s="705">
        <v>1</v>
      </c>
      <c r="N28" s="251">
        <v>256623</v>
      </c>
      <c r="O28" s="237"/>
      <c r="P28" s="237"/>
      <c r="Q28" s="251">
        <f t="shared" si="3"/>
        <v>256623</v>
      </c>
      <c r="R28" s="104">
        <v>1</v>
      </c>
      <c r="S28" s="251">
        <f t="shared" si="4"/>
        <v>0</v>
      </c>
      <c r="T28" s="251">
        <f t="shared" si="4"/>
        <v>0</v>
      </c>
      <c r="U28" s="251">
        <f t="shared" si="4"/>
        <v>0</v>
      </c>
      <c r="V28" s="251">
        <f t="shared" si="6"/>
        <v>0</v>
      </c>
    </row>
    <row r="29" spans="1:22">
      <c r="A29" s="249" t="s">
        <v>645</v>
      </c>
      <c r="B29" s="334" t="s">
        <v>796</v>
      </c>
      <c r="C29" s="251"/>
      <c r="D29" s="251"/>
      <c r="E29" s="251"/>
      <c r="F29" s="251"/>
      <c r="G29" s="250"/>
      <c r="H29" s="251"/>
      <c r="I29" s="251"/>
      <c r="J29" s="251"/>
      <c r="K29" s="251"/>
      <c r="L29" s="251"/>
      <c r="M29" s="250"/>
      <c r="N29" s="251"/>
      <c r="O29" s="251"/>
      <c r="P29" s="251"/>
      <c r="Q29" s="250"/>
      <c r="R29" s="250"/>
      <c r="S29" s="250"/>
      <c r="T29" s="251"/>
      <c r="U29" s="109"/>
      <c r="V29" s="109"/>
    </row>
    <row r="30" spans="1:22" s="254" customFormat="1" ht="27">
      <c r="A30" s="249"/>
      <c r="B30" s="250" t="s">
        <v>808</v>
      </c>
      <c r="C30" s="253" t="s">
        <v>1</v>
      </c>
      <c r="D30" s="253" t="s">
        <v>1</v>
      </c>
      <c r="E30" s="253" t="s">
        <v>1</v>
      </c>
      <c r="F30" s="253" t="s">
        <v>1</v>
      </c>
      <c r="G30" s="253">
        <f>G41+G65+G76+G81+G88+G96+G102</f>
        <v>54</v>
      </c>
      <c r="H30" s="253">
        <f>H41+H65+H76+H81+H88+H96+H102</f>
        <v>15825979.199999999</v>
      </c>
      <c r="I30" s="253">
        <f>I41+I65+I76+I81+I88+I96+I102</f>
        <v>0</v>
      </c>
      <c r="J30" s="253">
        <f>J41+J65+J76+J81+J88+J96+J102</f>
        <v>0</v>
      </c>
      <c r="K30" s="253">
        <f>K41+K65+K76+K81+K88+K96+K102</f>
        <v>15825978.999999996</v>
      </c>
      <c r="L30" s="253" t="s">
        <v>1</v>
      </c>
      <c r="M30" s="253">
        <f t="shared" ref="M30:V30" si="7">M41+M65+M76+M81+M88+M96+M102</f>
        <v>49</v>
      </c>
      <c r="N30" s="253">
        <f>N41+N65+N76+N81+N88+N96+N102</f>
        <v>13975382</v>
      </c>
      <c r="O30" s="253">
        <f t="shared" si="7"/>
        <v>0</v>
      </c>
      <c r="P30" s="253">
        <f t="shared" si="7"/>
        <v>0</v>
      </c>
      <c r="Q30" s="253">
        <f t="shared" si="7"/>
        <v>13975382</v>
      </c>
      <c r="R30" s="253">
        <f t="shared" si="7"/>
        <v>54</v>
      </c>
      <c r="S30" s="253">
        <f>S41+S65+S76+S81+S88+S96+S102</f>
        <v>1850597.1999999997</v>
      </c>
      <c r="T30" s="253">
        <f t="shared" si="7"/>
        <v>0</v>
      </c>
      <c r="U30" s="253">
        <f t="shared" si="7"/>
        <v>0</v>
      </c>
      <c r="V30" s="253">
        <f t="shared" si="7"/>
        <v>1549660.1999999997</v>
      </c>
    </row>
    <row r="31" spans="1:22">
      <c r="A31" s="237"/>
      <c r="B31" s="207" t="s">
        <v>125</v>
      </c>
      <c r="C31" s="251"/>
      <c r="D31" s="251"/>
      <c r="E31" s="251"/>
      <c r="F31" s="251"/>
      <c r="G31" s="207"/>
      <c r="H31" s="207"/>
      <c r="I31" s="207"/>
      <c r="J31" s="207"/>
      <c r="K31" s="207"/>
      <c r="L31" s="251"/>
      <c r="M31" s="207"/>
      <c r="N31" s="207"/>
      <c r="O31" s="207"/>
      <c r="P31" s="207"/>
      <c r="Q31" s="207"/>
      <c r="R31" s="207"/>
      <c r="S31" s="207"/>
      <c r="T31" s="207"/>
      <c r="U31" s="109"/>
      <c r="V31" s="109"/>
    </row>
    <row r="32" spans="1:22">
      <c r="A32" s="237"/>
      <c r="B32" s="207" t="s">
        <v>234</v>
      </c>
      <c r="C32" s="251"/>
      <c r="D32" s="251"/>
      <c r="E32" s="251"/>
      <c r="F32" s="251"/>
      <c r="G32" s="207"/>
      <c r="H32" s="207"/>
      <c r="I32" s="207"/>
      <c r="J32" s="207"/>
      <c r="K32" s="207"/>
      <c r="L32" s="251"/>
      <c r="M32" s="207"/>
      <c r="N32" s="207"/>
      <c r="O32" s="207"/>
      <c r="P32" s="207"/>
      <c r="Q32" s="207"/>
      <c r="R32" s="207"/>
      <c r="S32" s="207"/>
      <c r="T32" s="207"/>
      <c r="U32" s="109"/>
      <c r="V32" s="109"/>
    </row>
    <row r="33" spans="1:22">
      <c r="A33" s="237">
        <v>17</v>
      </c>
      <c r="B33" s="104" t="s">
        <v>706</v>
      </c>
      <c r="C33" s="251" t="s">
        <v>707</v>
      </c>
      <c r="D33" s="251" t="s">
        <v>805</v>
      </c>
      <c r="E33" s="715">
        <v>1</v>
      </c>
      <c r="F33" s="711">
        <v>7.17</v>
      </c>
      <c r="G33" s="207">
        <v>1</v>
      </c>
      <c r="H33" s="715">
        <f>F33*66140</f>
        <v>474223.8</v>
      </c>
      <c r="I33" s="207"/>
      <c r="J33" s="207"/>
      <c r="K33" s="723">
        <v>474224</v>
      </c>
      <c r="L33" s="711">
        <v>6.94</v>
      </c>
      <c r="M33" s="207">
        <v>1</v>
      </c>
      <c r="N33" s="251">
        <f>66140*L33</f>
        <v>459011.60000000003</v>
      </c>
      <c r="O33" s="207"/>
      <c r="P33" s="207"/>
      <c r="Q33" s="251">
        <f>N33+O33+P33</f>
        <v>459011.60000000003</v>
      </c>
      <c r="R33" s="207">
        <v>1</v>
      </c>
      <c r="S33" s="251">
        <f>H33-N33</f>
        <v>15212.199999999953</v>
      </c>
      <c r="T33" s="251">
        <f t="shared" ref="T33:U40" si="8">I33-O33</f>
        <v>0</v>
      </c>
      <c r="U33" s="251">
        <f t="shared" si="8"/>
        <v>0</v>
      </c>
      <c r="V33" s="251">
        <f>S33+T33+U33</f>
        <v>15212.199999999953</v>
      </c>
    </row>
    <row r="34" spans="1:22">
      <c r="A34" s="237">
        <v>18</v>
      </c>
      <c r="B34" s="104" t="s">
        <v>733</v>
      </c>
      <c r="C34" s="237" t="s">
        <v>646</v>
      </c>
      <c r="D34" s="237" t="s">
        <v>647</v>
      </c>
      <c r="E34" s="237">
        <v>1</v>
      </c>
      <c r="F34" s="237">
        <v>4.01</v>
      </c>
      <c r="G34" s="104">
        <v>1</v>
      </c>
      <c r="H34" s="715">
        <f t="shared" ref="H34:H40" si="9">F34*66140</f>
        <v>265221.39999999997</v>
      </c>
      <c r="I34" s="104"/>
      <c r="J34" s="104"/>
      <c r="K34" s="251">
        <v>265221</v>
      </c>
      <c r="L34" s="237">
        <v>3.88</v>
      </c>
      <c r="M34" s="705">
        <v>1</v>
      </c>
      <c r="N34" s="251">
        <f t="shared" ref="N34:N40" si="10">66140*L34</f>
        <v>256623.19999999998</v>
      </c>
      <c r="O34" s="237"/>
      <c r="P34" s="237"/>
      <c r="Q34" s="251">
        <f t="shared" ref="Q34:Q40" si="11">N34+O34+P34</f>
        <v>256623.19999999998</v>
      </c>
      <c r="R34" s="104">
        <v>1</v>
      </c>
      <c r="S34" s="715">
        <f t="shared" ref="S34:S40" si="12">H34-N34</f>
        <v>8598.1999999999825</v>
      </c>
      <c r="T34" s="251">
        <f t="shared" si="8"/>
        <v>0</v>
      </c>
      <c r="U34" s="251">
        <f t="shared" si="8"/>
        <v>0</v>
      </c>
      <c r="V34" s="251">
        <f t="shared" ref="V34:V40" si="13">S34+T34+U34</f>
        <v>8598.1999999999825</v>
      </c>
    </row>
    <row r="35" spans="1:22">
      <c r="A35" s="237">
        <v>19</v>
      </c>
      <c r="B35" s="104" t="s">
        <v>648</v>
      </c>
      <c r="C35" s="237" t="s">
        <v>616</v>
      </c>
      <c r="D35" s="237" t="s">
        <v>649</v>
      </c>
      <c r="E35" s="237">
        <v>3</v>
      </c>
      <c r="F35" s="237">
        <v>5.18</v>
      </c>
      <c r="G35" s="104">
        <v>1</v>
      </c>
      <c r="H35" s="715">
        <f t="shared" si="9"/>
        <v>342605.19999999995</v>
      </c>
      <c r="I35" s="104"/>
      <c r="J35" s="104"/>
      <c r="K35" s="251">
        <f t="shared" ref="K35:K40" si="14">H35+I35+J35</f>
        <v>342605.19999999995</v>
      </c>
      <c r="L35" s="237">
        <v>5.01</v>
      </c>
      <c r="M35" s="705">
        <v>1</v>
      </c>
      <c r="N35" s="251">
        <f t="shared" si="10"/>
        <v>331361.39999999997</v>
      </c>
      <c r="O35" s="237"/>
      <c r="P35" s="237"/>
      <c r="Q35" s="251">
        <f t="shared" si="11"/>
        <v>331361.39999999997</v>
      </c>
      <c r="R35" s="104">
        <v>1</v>
      </c>
      <c r="S35" s="251">
        <f t="shared" si="12"/>
        <v>11243.799999999988</v>
      </c>
      <c r="T35" s="251">
        <f t="shared" si="8"/>
        <v>0</v>
      </c>
      <c r="U35" s="251">
        <f t="shared" si="8"/>
        <v>0</v>
      </c>
      <c r="V35" s="251">
        <f t="shared" si="13"/>
        <v>11243.799999999988</v>
      </c>
    </row>
    <row r="36" spans="1:22">
      <c r="A36" s="237">
        <v>20</v>
      </c>
      <c r="B36" s="104" t="s">
        <v>650</v>
      </c>
      <c r="C36" s="237" t="s">
        <v>651</v>
      </c>
      <c r="D36" s="237" t="s">
        <v>647</v>
      </c>
      <c r="E36" s="237">
        <v>7</v>
      </c>
      <c r="F36" s="237">
        <v>4.55</v>
      </c>
      <c r="G36" s="104">
        <v>1</v>
      </c>
      <c r="H36" s="715">
        <f t="shared" si="9"/>
        <v>300937</v>
      </c>
      <c r="I36" s="104"/>
      <c r="J36" s="104"/>
      <c r="K36" s="251">
        <f t="shared" si="14"/>
        <v>300937</v>
      </c>
      <c r="L36" s="237">
        <v>4.55</v>
      </c>
      <c r="M36" s="705">
        <v>1</v>
      </c>
      <c r="N36" s="251">
        <f t="shared" si="10"/>
        <v>300937</v>
      </c>
      <c r="O36" s="237"/>
      <c r="P36" s="237"/>
      <c r="Q36" s="251">
        <f t="shared" si="11"/>
        <v>300937</v>
      </c>
      <c r="R36" s="104">
        <v>1</v>
      </c>
      <c r="S36" s="251">
        <f t="shared" si="12"/>
        <v>0</v>
      </c>
      <c r="T36" s="251">
        <f t="shared" si="8"/>
        <v>0</v>
      </c>
      <c r="U36" s="251">
        <f t="shared" si="8"/>
        <v>0</v>
      </c>
      <c r="V36" s="251">
        <f t="shared" si="13"/>
        <v>0</v>
      </c>
    </row>
    <row r="37" spans="1:22">
      <c r="A37" s="237">
        <v>21</v>
      </c>
      <c r="B37" s="104" t="s">
        <v>734</v>
      </c>
      <c r="C37" s="237" t="s">
        <v>652</v>
      </c>
      <c r="D37" s="237" t="s">
        <v>647</v>
      </c>
      <c r="E37" s="237">
        <v>10</v>
      </c>
      <c r="F37" s="237">
        <v>4.8499999999999996</v>
      </c>
      <c r="G37" s="104">
        <v>1</v>
      </c>
      <c r="H37" s="715">
        <f t="shared" si="9"/>
        <v>320779</v>
      </c>
      <c r="I37" s="104"/>
      <c r="J37" s="104"/>
      <c r="K37" s="251">
        <f t="shared" si="14"/>
        <v>320779</v>
      </c>
      <c r="L37" s="237">
        <v>4.7</v>
      </c>
      <c r="M37" s="705">
        <v>1</v>
      </c>
      <c r="N37" s="251">
        <f t="shared" si="10"/>
        <v>310858</v>
      </c>
      <c r="O37" s="237"/>
      <c r="P37" s="237"/>
      <c r="Q37" s="251">
        <f t="shared" si="11"/>
        <v>310858</v>
      </c>
      <c r="R37" s="104">
        <v>1</v>
      </c>
      <c r="S37" s="251">
        <f t="shared" si="12"/>
        <v>9921</v>
      </c>
      <c r="T37" s="251">
        <f t="shared" si="8"/>
        <v>0</v>
      </c>
      <c r="U37" s="251">
        <f t="shared" si="8"/>
        <v>0</v>
      </c>
      <c r="V37" s="251">
        <f t="shared" si="13"/>
        <v>9921</v>
      </c>
    </row>
    <row r="38" spans="1:22">
      <c r="A38" s="237">
        <v>22</v>
      </c>
      <c r="B38" s="104" t="s">
        <v>735</v>
      </c>
      <c r="C38" s="237" t="s">
        <v>708</v>
      </c>
      <c r="D38" s="237" t="s">
        <v>647</v>
      </c>
      <c r="E38" s="237">
        <v>1</v>
      </c>
      <c r="F38" s="237">
        <v>4.01</v>
      </c>
      <c r="G38" s="104">
        <v>1</v>
      </c>
      <c r="H38" s="715">
        <f t="shared" si="9"/>
        <v>265221.39999999997</v>
      </c>
      <c r="I38" s="104"/>
      <c r="J38" s="104"/>
      <c r="K38" s="251">
        <f t="shared" si="14"/>
        <v>265221.39999999997</v>
      </c>
      <c r="L38" s="237">
        <v>3.88</v>
      </c>
      <c r="M38" s="705">
        <v>1</v>
      </c>
      <c r="N38" s="251">
        <f t="shared" si="10"/>
        <v>256623.19999999998</v>
      </c>
      <c r="O38" s="237"/>
      <c r="P38" s="237"/>
      <c r="Q38" s="251">
        <f t="shared" si="11"/>
        <v>256623.19999999998</v>
      </c>
      <c r="R38" s="104">
        <v>1</v>
      </c>
      <c r="S38" s="251">
        <f t="shared" si="12"/>
        <v>8598.1999999999825</v>
      </c>
      <c r="T38" s="251">
        <f t="shared" si="8"/>
        <v>0</v>
      </c>
      <c r="U38" s="251">
        <f t="shared" si="8"/>
        <v>0</v>
      </c>
      <c r="V38" s="251">
        <f t="shared" si="13"/>
        <v>8598.1999999999825</v>
      </c>
    </row>
    <row r="39" spans="1:22" s="254" customFormat="1">
      <c r="A39" s="237">
        <v>23</v>
      </c>
      <c r="B39" s="104" t="s">
        <v>709</v>
      </c>
      <c r="C39" s="251" t="s">
        <v>710</v>
      </c>
      <c r="D39" s="251" t="s">
        <v>647</v>
      </c>
      <c r="E39" s="715">
        <v>25</v>
      </c>
      <c r="F39" s="711">
        <v>5.34</v>
      </c>
      <c r="G39" s="104">
        <v>1</v>
      </c>
      <c r="H39" s="715">
        <f t="shared" si="9"/>
        <v>353187.6</v>
      </c>
      <c r="I39" s="253"/>
      <c r="J39" s="253"/>
      <c r="K39" s="251">
        <f t="shared" si="14"/>
        <v>353187.6</v>
      </c>
      <c r="L39" s="711">
        <v>5.34</v>
      </c>
      <c r="M39" s="716">
        <v>1</v>
      </c>
      <c r="N39" s="251">
        <f t="shared" si="10"/>
        <v>353187.6</v>
      </c>
      <c r="O39" s="253"/>
      <c r="P39" s="253"/>
      <c r="Q39" s="251">
        <f t="shared" si="11"/>
        <v>353187.6</v>
      </c>
      <c r="R39" s="104">
        <v>1</v>
      </c>
      <c r="S39" s="251">
        <f t="shared" si="12"/>
        <v>0</v>
      </c>
      <c r="T39" s="251">
        <f t="shared" si="8"/>
        <v>0</v>
      </c>
      <c r="U39" s="251">
        <f t="shared" si="8"/>
        <v>0</v>
      </c>
      <c r="V39" s="251">
        <f t="shared" si="13"/>
        <v>0</v>
      </c>
    </row>
    <row r="40" spans="1:22" s="254" customFormat="1">
      <c r="A40" s="237">
        <v>24</v>
      </c>
      <c r="B40" s="257"/>
      <c r="C40" s="251" t="s">
        <v>620</v>
      </c>
      <c r="D40" s="251" t="s">
        <v>649</v>
      </c>
      <c r="E40" s="715">
        <v>6</v>
      </c>
      <c r="F40" s="711">
        <v>5.52</v>
      </c>
      <c r="G40" s="104">
        <v>1</v>
      </c>
      <c r="H40" s="715">
        <f t="shared" si="9"/>
        <v>365092.8</v>
      </c>
      <c r="I40" s="253"/>
      <c r="J40" s="253"/>
      <c r="K40" s="251">
        <f t="shared" si="14"/>
        <v>365092.8</v>
      </c>
      <c r="L40" s="711">
        <v>5.35</v>
      </c>
      <c r="M40" s="716">
        <v>1</v>
      </c>
      <c r="N40" s="251">
        <f t="shared" si="10"/>
        <v>353849</v>
      </c>
      <c r="O40" s="253"/>
      <c r="P40" s="253"/>
      <c r="Q40" s="251">
        <f t="shared" si="11"/>
        <v>353849</v>
      </c>
      <c r="R40" s="104">
        <v>1</v>
      </c>
      <c r="S40" s="251">
        <f t="shared" si="12"/>
        <v>11243.799999999988</v>
      </c>
      <c r="T40" s="251">
        <f t="shared" si="8"/>
        <v>0</v>
      </c>
      <c r="U40" s="251">
        <f t="shared" si="8"/>
        <v>0</v>
      </c>
      <c r="V40" s="251">
        <f t="shared" si="13"/>
        <v>11243.799999999988</v>
      </c>
    </row>
    <row r="41" spans="1:22" s="254" customFormat="1" ht="30">
      <c r="A41" s="249"/>
      <c r="B41" s="334" t="s">
        <v>236</v>
      </c>
      <c r="C41" s="253" t="s">
        <v>1</v>
      </c>
      <c r="D41" s="253" t="s">
        <v>1</v>
      </c>
      <c r="E41" s="253" t="s">
        <v>1</v>
      </c>
      <c r="F41" s="253" t="s">
        <v>1</v>
      </c>
      <c r="G41" s="253">
        <f>SUM(G33:G40)</f>
        <v>8</v>
      </c>
      <c r="H41" s="731">
        <f>SUM(H33:H40)</f>
        <v>2687268.1999999997</v>
      </c>
      <c r="I41" s="253">
        <f>SUM(I37:I40)</f>
        <v>0</v>
      </c>
      <c r="J41" s="253">
        <f>SUM(J37:J40)</f>
        <v>0</v>
      </c>
      <c r="K41" s="253">
        <f>SUM(K33:K40)</f>
        <v>2687267.9999999995</v>
      </c>
      <c r="L41" s="253" t="s">
        <v>1</v>
      </c>
      <c r="M41" s="253">
        <f t="shared" ref="M41:R41" si="15">SUM(M33:M40)</f>
        <v>8</v>
      </c>
      <c r="N41" s="253">
        <f>SUM(N33:N40)</f>
        <v>2622451</v>
      </c>
      <c r="O41" s="253">
        <f t="shared" si="15"/>
        <v>0</v>
      </c>
      <c r="P41" s="253">
        <f t="shared" si="15"/>
        <v>0</v>
      </c>
      <c r="Q41" s="253">
        <f t="shared" si="15"/>
        <v>2622451</v>
      </c>
      <c r="R41" s="253">
        <f t="shared" si="15"/>
        <v>8</v>
      </c>
      <c r="S41" s="253">
        <f>SUM(S33:S40)</f>
        <v>64817.199999999895</v>
      </c>
      <c r="T41" s="253">
        <f>SUM(T37:T40)</f>
        <v>0</v>
      </c>
      <c r="U41" s="253">
        <f>SUM(U37:U40)</f>
        <v>0</v>
      </c>
      <c r="V41" s="253">
        <f>SUM(V33:V40)</f>
        <v>64817.199999999895</v>
      </c>
    </row>
    <row r="42" spans="1:22">
      <c r="A42" s="237"/>
      <c r="B42" s="105" t="s">
        <v>621</v>
      </c>
      <c r="C42" s="249"/>
      <c r="D42" s="237"/>
      <c r="E42" s="237"/>
      <c r="F42" s="237"/>
      <c r="G42" s="104"/>
      <c r="H42" s="104"/>
      <c r="I42" s="104"/>
      <c r="J42" s="104"/>
      <c r="K42" s="251"/>
      <c r="L42" s="237"/>
      <c r="M42" s="237"/>
      <c r="N42" s="237"/>
      <c r="O42" s="237"/>
      <c r="P42" s="237"/>
      <c r="Q42" s="251"/>
      <c r="R42" s="104"/>
      <c r="S42" s="251"/>
      <c r="T42" s="251"/>
      <c r="U42" s="251"/>
      <c r="V42" s="251"/>
    </row>
    <row r="43" spans="1:22">
      <c r="A43" s="237">
        <v>25</v>
      </c>
      <c r="B43" s="104" t="s">
        <v>824</v>
      </c>
      <c r="C43" s="237" t="s">
        <v>653</v>
      </c>
      <c r="D43" s="237" t="s">
        <v>654</v>
      </c>
      <c r="E43" s="237">
        <v>1</v>
      </c>
      <c r="F43" s="237">
        <v>5.89</v>
      </c>
      <c r="G43" s="104">
        <v>1</v>
      </c>
      <c r="H43" s="715">
        <f>66140*F43</f>
        <v>389564.6</v>
      </c>
      <c r="I43" s="104"/>
      <c r="J43" s="104"/>
      <c r="K43" s="715">
        <f t="shared" ref="K43:K63" si="16">H43+I43+J43</f>
        <v>389564.6</v>
      </c>
      <c r="L43" s="237">
        <v>5.71</v>
      </c>
      <c r="M43" s="705">
        <v>1</v>
      </c>
      <c r="N43" s="715">
        <f>66140*L43</f>
        <v>377659.4</v>
      </c>
      <c r="O43" s="237"/>
      <c r="P43" s="237"/>
      <c r="Q43" s="715">
        <f t="shared" ref="Q43:Q62" si="17">N43+O43+P43</f>
        <v>377659.4</v>
      </c>
      <c r="R43" s="104">
        <v>1</v>
      </c>
      <c r="S43" s="251">
        <f>H43-N43</f>
        <v>11905.199999999953</v>
      </c>
      <c r="T43" s="251">
        <f t="shared" ref="S43:U63" si="18">I43-O43</f>
        <v>0</v>
      </c>
      <c r="U43" s="251">
        <f t="shared" si="18"/>
        <v>0</v>
      </c>
      <c r="V43" s="251">
        <f t="shared" ref="V43:V63" si="19">S43+T43+U43</f>
        <v>11905.199999999953</v>
      </c>
    </row>
    <row r="44" spans="1:22">
      <c r="A44" s="237"/>
      <c r="B44" s="105" t="s">
        <v>655</v>
      </c>
      <c r="C44" s="249"/>
      <c r="D44" s="237"/>
      <c r="E44" s="237"/>
      <c r="F44" s="237"/>
      <c r="G44" s="104"/>
      <c r="H44" s="251"/>
      <c r="I44" s="104"/>
      <c r="J44" s="104"/>
      <c r="K44" s="251"/>
      <c r="L44" s="237"/>
      <c r="M44" s="237"/>
      <c r="N44" s="251"/>
      <c r="O44" s="237"/>
      <c r="P44" s="237"/>
      <c r="Q44" s="251"/>
      <c r="R44" s="104"/>
      <c r="S44" s="251"/>
      <c r="T44" s="251"/>
      <c r="U44" s="251"/>
      <c r="V44" s="251"/>
    </row>
    <row r="45" spans="1:22">
      <c r="A45" s="237">
        <v>26</v>
      </c>
      <c r="B45" s="104"/>
      <c r="C45" s="237" t="s">
        <v>656</v>
      </c>
      <c r="D45" s="237" t="s">
        <v>649</v>
      </c>
      <c r="E45" s="237">
        <v>6</v>
      </c>
      <c r="F45" s="237">
        <v>5.52</v>
      </c>
      <c r="G45" s="104">
        <v>1</v>
      </c>
      <c r="H45" s="251">
        <f t="shared" ref="H45:H55" si="20">66140*F45</f>
        <v>365092.8</v>
      </c>
      <c r="I45" s="104"/>
      <c r="J45" s="104"/>
      <c r="K45" s="251">
        <f t="shared" si="16"/>
        <v>365092.8</v>
      </c>
      <c r="L45" s="237">
        <v>5.35</v>
      </c>
      <c r="M45" s="705">
        <v>1</v>
      </c>
      <c r="N45" s="251">
        <f t="shared" ref="N45:N63" si="21">66140*L45</f>
        <v>353849</v>
      </c>
      <c r="O45" s="237"/>
      <c r="P45" s="237"/>
      <c r="Q45" s="251">
        <f t="shared" si="17"/>
        <v>353849</v>
      </c>
      <c r="R45" s="104">
        <v>1</v>
      </c>
      <c r="S45" s="251">
        <f t="shared" si="18"/>
        <v>11243.799999999988</v>
      </c>
      <c r="T45" s="251">
        <f t="shared" si="18"/>
        <v>0</v>
      </c>
      <c r="U45" s="251">
        <f t="shared" si="18"/>
        <v>0</v>
      </c>
      <c r="V45" s="251">
        <f t="shared" si="19"/>
        <v>11243.799999999988</v>
      </c>
    </row>
    <row r="46" spans="1:22">
      <c r="A46" s="237">
        <v>27</v>
      </c>
      <c r="B46" s="104" t="s">
        <v>736</v>
      </c>
      <c r="C46" s="237" t="s">
        <v>657</v>
      </c>
      <c r="D46" s="237" t="s">
        <v>647</v>
      </c>
      <c r="E46" s="237">
        <v>2</v>
      </c>
      <c r="F46" s="237">
        <v>4.1399999999999997</v>
      </c>
      <c r="G46" s="104">
        <v>1</v>
      </c>
      <c r="H46" s="251">
        <f t="shared" si="20"/>
        <v>273819.59999999998</v>
      </c>
      <c r="I46" s="104"/>
      <c r="J46" s="104"/>
      <c r="K46" s="251">
        <f t="shared" si="16"/>
        <v>273819.59999999998</v>
      </c>
      <c r="L46" s="237">
        <v>4.01</v>
      </c>
      <c r="M46" s="705">
        <v>1</v>
      </c>
      <c r="N46" s="251">
        <f t="shared" si="21"/>
        <v>265221.39999999997</v>
      </c>
      <c r="O46" s="237"/>
      <c r="P46" s="237"/>
      <c r="Q46" s="251">
        <f t="shared" si="17"/>
        <v>265221.39999999997</v>
      </c>
      <c r="R46" s="104">
        <v>1</v>
      </c>
      <c r="S46" s="251">
        <f>H46-N46</f>
        <v>8598.2000000000116</v>
      </c>
      <c r="T46" s="251">
        <f t="shared" si="18"/>
        <v>0</v>
      </c>
      <c r="U46" s="251">
        <f t="shared" si="18"/>
        <v>0</v>
      </c>
      <c r="V46" s="251">
        <f t="shared" si="19"/>
        <v>8598.2000000000116</v>
      </c>
    </row>
    <row r="47" spans="1:22">
      <c r="A47" s="237">
        <v>28</v>
      </c>
      <c r="B47" s="104" t="s">
        <v>711</v>
      </c>
      <c r="C47" s="237" t="s">
        <v>657</v>
      </c>
      <c r="D47" s="237" t="s">
        <v>647</v>
      </c>
      <c r="E47" s="237">
        <v>2</v>
      </c>
      <c r="F47" s="237">
        <v>4.1399999999999997</v>
      </c>
      <c r="G47" s="104">
        <v>1</v>
      </c>
      <c r="H47" s="251">
        <f t="shared" si="20"/>
        <v>273819.59999999998</v>
      </c>
      <c r="I47" s="104"/>
      <c r="J47" s="104"/>
      <c r="K47" s="251">
        <f t="shared" si="16"/>
        <v>273819.59999999998</v>
      </c>
      <c r="L47" s="237">
        <v>4.01</v>
      </c>
      <c r="M47" s="705">
        <v>1</v>
      </c>
      <c r="N47" s="251">
        <f t="shared" si="21"/>
        <v>265221.39999999997</v>
      </c>
      <c r="O47" s="237"/>
      <c r="P47" s="237"/>
      <c r="Q47" s="251">
        <f t="shared" si="17"/>
        <v>265221.39999999997</v>
      </c>
      <c r="R47" s="104">
        <v>1</v>
      </c>
      <c r="S47" s="251">
        <f t="shared" si="18"/>
        <v>8598.2000000000116</v>
      </c>
      <c r="T47" s="251">
        <f t="shared" si="18"/>
        <v>0</v>
      </c>
      <c r="U47" s="251">
        <f t="shared" si="18"/>
        <v>0</v>
      </c>
      <c r="V47" s="251">
        <f t="shared" si="19"/>
        <v>8598.2000000000116</v>
      </c>
    </row>
    <row r="48" spans="1:22">
      <c r="A48" s="237">
        <v>29</v>
      </c>
      <c r="B48" s="104" t="s">
        <v>658</v>
      </c>
      <c r="C48" s="237" t="s">
        <v>657</v>
      </c>
      <c r="D48" s="237" t="s">
        <v>647</v>
      </c>
      <c r="E48" s="237">
        <v>3</v>
      </c>
      <c r="F48" s="237">
        <v>4.2699999999999996</v>
      </c>
      <c r="G48" s="104">
        <v>1</v>
      </c>
      <c r="H48" s="251">
        <f t="shared" si="20"/>
        <v>282417.8</v>
      </c>
      <c r="I48" s="104"/>
      <c r="J48" s="104"/>
      <c r="K48" s="251">
        <f t="shared" si="16"/>
        <v>282417.8</v>
      </c>
      <c r="L48" s="237">
        <v>4.1399999999999997</v>
      </c>
      <c r="M48" s="705">
        <v>1</v>
      </c>
      <c r="N48" s="251">
        <f t="shared" si="21"/>
        <v>273819.59999999998</v>
      </c>
      <c r="O48" s="237"/>
      <c r="P48" s="237"/>
      <c r="Q48" s="251">
        <f t="shared" si="17"/>
        <v>273819.59999999998</v>
      </c>
      <c r="R48" s="104">
        <v>1</v>
      </c>
      <c r="S48" s="251">
        <f t="shared" si="18"/>
        <v>8598.2000000000116</v>
      </c>
      <c r="T48" s="251">
        <f t="shared" si="18"/>
        <v>0</v>
      </c>
      <c r="U48" s="251">
        <f t="shared" si="18"/>
        <v>0</v>
      </c>
      <c r="V48" s="251">
        <f t="shared" si="19"/>
        <v>8598.2000000000116</v>
      </c>
    </row>
    <row r="49" spans="1:22">
      <c r="A49" s="237">
        <v>30</v>
      </c>
      <c r="B49" s="104" t="s">
        <v>737</v>
      </c>
      <c r="C49" s="237" t="s">
        <v>657</v>
      </c>
      <c r="D49" s="237" t="s">
        <v>647</v>
      </c>
      <c r="E49" s="237">
        <v>10</v>
      </c>
      <c r="F49" s="237">
        <v>4.8499999999999996</v>
      </c>
      <c r="G49" s="104">
        <v>1</v>
      </c>
      <c r="H49" s="251">
        <f t="shared" si="20"/>
        <v>320779</v>
      </c>
      <c r="I49" s="104"/>
      <c r="J49" s="104"/>
      <c r="K49" s="251">
        <f t="shared" si="16"/>
        <v>320779</v>
      </c>
      <c r="L49" s="237">
        <v>4.7</v>
      </c>
      <c r="M49" s="705">
        <v>1</v>
      </c>
      <c r="N49" s="251">
        <f t="shared" si="21"/>
        <v>310858</v>
      </c>
      <c r="O49" s="237"/>
      <c r="P49" s="237"/>
      <c r="Q49" s="251">
        <f t="shared" si="17"/>
        <v>310858</v>
      </c>
      <c r="R49" s="104">
        <v>1</v>
      </c>
      <c r="S49" s="251">
        <f t="shared" si="18"/>
        <v>9921</v>
      </c>
      <c r="T49" s="251">
        <f t="shared" si="18"/>
        <v>0</v>
      </c>
      <c r="U49" s="251">
        <f t="shared" si="18"/>
        <v>0</v>
      </c>
      <c r="V49" s="251">
        <f t="shared" si="19"/>
        <v>9921</v>
      </c>
    </row>
    <row r="50" spans="1:22">
      <c r="A50" s="237">
        <v>31</v>
      </c>
      <c r="B50" s="104" t="s">
        <v>825</v>
      </c>
      <c r="C50" s="237" t="s">
        <v>657</v>
      </c>
      <c r="D50" s="237" t="s">
        <v>647</v>
      </c>
      <c r="E50" s="237">
        <v>2</v>
      </c>
      <c r="F50" s="237">
        <v>4.1399999999999997</v>
      </c>
      <c r="G50" s="104">
        <v>1</v>
      </c>
      <c r="H50" s="251">
        <f t="shared" si="20"/>
        <v>273819.59999999998</v>
      </c>
      <c r="I50" s="104"/>
      <c r="J50" s="104"/>
      <c r="K50" s="251">
        <f t="shared" si="16"/>
        <v>273819.59999999998</v>
      </c>
      <c r="L50" s="237">
        <v>4.01</v>
      </c>
      <c r="M50" s="705">
        <v>1</v>
      </c>
      <c r="N50" s="251">
        <f t="shared" si="21"/>
        <v>265221.39999999997</v>
      </c>
      <c r="O50" s="237"/>
      <c r="P50" s="237"/>
      <c r="Q50" s="251">
        <f t="shared" si="17"/>
        <v>265221.39999999997</v>
      </c>
      <c r="R50" s="104">
        <v>1</v>
      </c>
      <c r="S50" s="251">
        <f t="shared" si="18"/>
        <v>8598.2000000000116</v>
      </c>
      <c r="T50" s="251">
        <f t="shared" si="18"/>
        <v>0</v>
      </c>
      <c r="U50" s="251">
        <f t="shared" si="18"/>
        <v>0</v>
      </c>
      <c r="V50" s="251">
        <f t="shared" si="19"/>
        <v>8598.2000000000116</v>
      </c>
    </row>
    <row r="51" spans="1:22">
      <c r="A51" s="237">
        <v>32</v>
      </c>
      <c r="B51" s="104" t="s">
        <v>831</v>
      </c>
      <c r="C51" s="251" t="s">
        <v>666</v>
      </c>
      <c r="D51" s="237" t="s">
        <v>665</v>
      </c>
      <c r="E51" s="237">
        <v>2</v>
      </c>
      <c r="F51" s="237">
        <v>2.83</v>
      </c>
      <c r="G51" s="104">
        <v>1</v>
      </c>
      <c r="H51" s="251">
        <f t="shared" si="20"/>
        <v>187176.2</v>
      </c>
      <c r="I51" s="104"/>
      <c r="J51" s="104"/>
      <c r="K51" s="251">
        <f t="shared" si="16"/>
        <v>187176.2</v>
      </c>
      <c r="L51" s="237">
        <v>2.75</v>
      </c>
      <c r="M51" s="705">
        <v>1</v>
      </c>
      <c r="N51" s="251">
        <f t="shared" si="21"/>
        <v>181885</v>
      </c>
      <c r="O51" s="237"/>
      <c r="P51" s="237"/>
      <c r="Q51" s="251">
        <f t="shared" si="17"/>
        <v>181885</v>
      </c>
      <c r="R51" s="104">
        <v>1</v>
      </c>
      <c r="S51" s="251">
        <f t="shared" si="18"/>
        <v>5291.2000000000116</v>
      </c>
      <c r="T51" s="251">
        <f t="shared" si="18"/>
        <v>0</v>
      </c>
      <c r="U51" s="251">
        <f t="shared" si="18"/>
        <v>0</v>
      </c>
      <c r="V51" s="251">
        <f t="shared" si="19"/>
        <v>5291.2000000000116</v>
      </c>
    </row>
    <row r="52" spans="1:22" s="741" customFormat="1">
      <c r="A52" s="737">
        <v>33</v>
      </c>
      <c r="B52" s="738"/>
      <c r="C52" s="737" t="s">
        <v>657</v>
      </c>
      <c r="D52" s="737" t="s">
        <v>647</v>
      </c>
      <c r="E52" s="737">
        <v>6</v>
      </c>
      <c r="F52" s="737">
        <v>4.55</v>
      </c>
      <c r="G52" s="738">
        <v>1</v>
      </c>
      <c r="H52" s="739">
        <f t="shared" si="20"/>
        <v>300937</v>
      </c>
      <c r="I52" s="738"/>
      <c r="J52" s="738"/>
      <c r="K52" s="739">
        <f>H52+I52+J52</f>
        <v>300937</v>
      </c>
      <c r="L52" s="737"/>
      <c r="M52" s="740"/>
      <c r="N52" s="739">
        <f>66140*L52</f>
        <v>0</v>
      </c>
      <c r="O52" s="737"/>
      <c r="P52" s="737"/>
      <c r="Q52" s="739">
        <f>N52+O52+P52</f>
        <v>0</v>
      </c>
      <c r="R52" s="738">
        <v>1</v>
      </c>
      <c r="S52" s="739">
        <f t="shared" ref="S52:U55" si="22">H52-N52</f>
        <v>300937</v>
      </c>
      <c r="T52" s="739">
        <f t="shared" si="22"/>
        <v>0</v>
      </c>
      <c r="U52" s="739">
        <f t="shared" si="22"/>
        <v>0</v>
      </c>
      <c r="V52" s="739">
        <f>S52+T52+U52</f>
        <v>300937</v>
      </c>
    </row>
    <row r="53" spans="1:22" s="741" customFormat="1">
      <c r="A53" s="737">
        <v>34</v>
      </c>
      <c r="B53" s="738"/>
      <c r="C53" s="737" t="s">
        <v>657</v>
      </c>
      <c r="D53" s="737" t="s">
        <v>647</v>
      </c>
      <c r="E53" s="737">
        <v>6</v>
      </c>
      <c r="F53" s="737">
        <v>4.55</v>
      </c>
      <c r="G53" s="738">
        <v>1</v>
      </c>
      <c r="H53" s="739">
        <f t="shared" si="20"/>
        <v>300937</v>
      </c>
      <c r="I53" s="738"/>
      <c r="J53" s="738"/>
      <c r="K53" s="739">
        <f>H53+I53+J53</f>
        <v>300937</v>
      </c>
      <c r="L53" s="737"/>
      <c r="M53" s="740"/>
      <c r="N53" s="739">
        <f>66140*L53</f>
        <v>0</v>
      </c>
      <c r="O53" s="737"/>
      <c r="P53" s="737"/>
      <c r="Q53" s="739">
        <f>N53+O53+P53</f>
        <v>0</v>
      </c>
      <c r="R53" s="738">
        <v>1</v>
      </c>
      <c r="S53" s="739">
        <f t="shared" si="22"/>
        <v>300937</v>
      </c>
      <c r="T53" s="739">
        <f t="shared" si="22"/>
        <v>0</v>
      </c>
      <c r="U53" s="739">
        <f t="shared" si="22"/>
        <v>0</v>
      </c>
      <c r="V53" s="739">
        <f>S53+T53+U53</f>
        <v>300937</v>
      </c>
    </row>
    <row r="54" spans="1:22" s="741" customFormat="1">
      <c r="A54" s="737">
        <v>35</v>
      </c>
      <c r="B54" s="738"/>
      <c r="C54" s="737" t="s">
        <v>657</v>
      </c>
      <c r="D54" s="737" t="s">
        <v>647</v>
      </c>
      <c r="E54" s="737">
        <v>6</v>
      </c>
      <c r="F54" s="737">
        <v>4.55</v>
      </c>
      <c r="G54" s="738">
        <v>1</v>
      </c>
      <c r="H54" s="739">
        <f t="shared" si="20"/>
        <v>300937</v>
      </c>
      <c r="I54" s="738"/>
      <c r="J54" s="738"/>
      <c r="K54" s="739">
        <f>H54+I54+J54</f>
        <v>300937</v>
      </c>
      <c r="L54" s="737"/>
      <c r="M54" s="740"/>
      <c r="N54" s="739">
        <f>66140*L54</f>
        <v>0</v>
      </c>
      <c r="O54" s="737"/>
      <c r="P54" s="737"/>
      <c r="Q54" s="739">
        <f>N54+O54+P54</f>
        <v>0</v>
      </c>
      <c r="R54" s="738">
        <v>1</v>
      </c>
      <c r="S54" s="739">
        <f t="shared" si="22"/>
        <v>300937</v>
      </c>
      <c r="T54" s="739">
        <f t="shared" si="22"/>
        <v>0</v>
      </c>
      <c r="U54" s="739">
        <f t="shared" si="22"/>
        <v>0</v>
      </c>
      <c r="V54" s="739">
        <f>S54+T54+U54</f>
        <v>300937</v>
      </c>
    </row>
    <row r="55" spans="1:22" s="741" customFormat="1">
      <c r="A55" s="737">
        <v>36</v>
      </c>
      <c r="B55" s="738"/>
      <c r="C55" s="737" t="s">
        <v>657</v>
      </c>
      <c r="D55" s="737" t="s">
        <v>647</v>
      </c>
      <c r="E55" s="737">
        <v>6</v>
      </c>
      <c r="F55" s="737">
        <v>4.55</v>
      </c>
      <c r="G55" s="738">
        <v>1</v>
      </c>
      <c r="H55" s="739">
        <f t="shared" si="20"/>
        <v>300937</v>
      </c>
      <c r="I55" s="738"/>
      <c r="J55" s="738"/>
      <c r="K55" s="739">
        <f>H55+I55+J55</f>
        <v>300937</v>
      </c>
      <c r="L55" s="737"/>
      <c r="M55" s="740"/>
      <c r="N55" s="739">
        <f>66140*L55</f>
        <v>0</v>
      </c>
      <c r="O55" s="737"/>
      <c r="P55" s="737"/>
      <c r="Q55" s="739">
        <f>N55+O55+P55</f>
        <v>0</v>
      </c>
      <c r="R55" s="738">
        <v>1</v>
      </c>
      <c r="S55" s="739">
        <f t="shared" si="22"/>
        <v>300937</v>
      </c>
      <c r="T55" s="739">
        <f t="shared" si="22"/>
        <v>0</v>
      </c>
      <c r="U55" s="739">
        <f t="shared" si="22"/>
        <v>0</v>
      </c>
      <c r="V55" s="739">
        <f>S55+T55+U55</f>
        <v>300937</v>
      </c>
    </row>
    <row r="56" spans="1:22">
      <c r="A56" s="237"/>
      <c r="B56" s="105" t="s">
        <v>659</v>
      </c>
      <c r="C56" s="249"/>
      <c r="D56" s="237"/>
      <c r="E56" s="237"/>
      <c r="F56" s="237"/>
      <c r="G56" s="104"/>
      <c r="H56" s="251"/>
      <c r="I56" s="104"/>
      <c r="J56" s="104"/>
      <c r="K56" s="251"/>
      <c r="L56" s="237"/>
      <c r="M56" s="237"/>
      <c r="N56" s="251"/>
      <c r="O56" s="237"/>
      <c r="P56" s="237"/>
      <c r="Q56" s="251"/>
      <c r="R56" s="104"/>
      <c r="S56" s="251"/>
      <c r="T56" s="251"/>
      <c r="U56" s="251"/>
      <c r="V56" s="251"/>
    </row>
    <row r="57" spans="1:22">
      <c r="A57" s="237">
        <v>37</v>
      </c>
      <c r="B57" s="104" t="s">
        <v>661</v>
      </c>
      <c r="C57" s="237" t="s">
        <v>660</v>
      </c>
      <c r="D57" s="237" t="s">
        <v>649</v>
      </c>
      <c r="E57" s="237">
        <v>5</v>
      </c>
      <c r="F57" s="237">
        <v>5.35</v>
      </c>
      <c r="G57" s="104">
        <v>1</v>
      </c>
      <c r="H57" s="251">
        <f>66140*F57</f>
        <v>353849</v>
      </c>
      <c r="I57" s="104"/>
      <c r="J57" s="104"/>
      <c r="K57" s="251">
        <f t="shared" si="16"/>
        <v>353849</v>
      </c>
      <c r="L57" s="237">
        <v>5.35</v>
      </c>
      <c r="M57" s="705">
        <v>1</v>
      </c>
      <c r="N57" s="251">
        <f t="shared" si="21"/>
        <v>353849</v>
      </c>
      <c r="O57" s="237"/>
      <c r="P57" s="237"/>
      <c r="Q57" s="251">
        <f t="shared" si="17"/>
        <v>353849</v>
      </c>
      <c r="R57" s="104">
        <v>1</v>
      </c>
      <c r="S57" s="251">
        <f t="shared" si="18"/>
        <v>0</v>
      </c>
      <c r="T57" s="251">
        <f t="shared" si="18"/>
        <v>0</v>
      </c>
      <c r="U57" s="251">
        <f t="shared" si="18"/>
        <v>0</v>
      </c>
      <c r="V57" s="251">
        <f t="shared" si="19"/>
        <v>0</v>
      </c>
    </row>
    <row r="58" spans="1:22">
      <c r="A58" s="237">
        <v>38</v>
      </c>
      <c r="B58" s="476" t="s">
        <v>712</v>
      </c>
      <c r="C58" s="237" t="s">
        <v>657</v>
      </c>
      <c r="D58" s="237" t="s">
        <v>647</v>
      </c>
      <c r="E58" s="237">
        <v>2</v>
      </c>
      <c r="F58" s="237">
        <v>4.1399999999999997</v>
      </c>
      <c r="G58" s="104">
        <v>1</v>
      </c>
      <c r="H58" s="251">
        <f>66140*F58</f>
        <v>273819.59999999998</v>
      </c>
      <c r="I58" s="104"/>
      <c r="J58" s="104"/>
      <c r="K58" s="251">
        <f t="shared" si="16"/>
        <v>273819.59999999998</v>
      </c>
      <c r="L58" s="237">
        <v>4.01</v>
      </c>
      <c r="M58" s="705">
        <v>1</v>
      </c>
      <c r="N58" s="251">
        <f t="shared" si="21"/>
        <v>265221.39999999997</v>
      </c>
      <c r="O58" s="237"/>
      <c r="P58" s="237"/>
      <c r="Q58" s="251">
        <f t="shared" si="17"/>
        <v>265221.39999999997</v>
      </c>
      <c r="R58" s="104">
        <v>1</v>
      </c>
      <c r="S58" s="251">
        <f t="shared" si="18"/>
        <v>8598.2000000000116</v>
      </c>
      <c r="T58" s="251">
        <f t="shared" si="18"/>
        <v>0</v>
      </c>
      <c r="U58" s="251">
        <f t="shared" si="18"/>
        <v>0</v>
      </c>
      <c r="V58" s="251">
        <f t="shared" si="19"/>
        <v>8598.2000000000116</v>
      </c>
    </row>
    <row r="59" spans="1:22">
      <c r="A59" s="237">
        <v>39</v>
      </c>
      <c r="B59" s="104" t="s">
        <v>662</v>
      </c>
      <c r="C59" s="237" t="s">
        <v>657</v>
      </c>
      <c r="D59" s="237" t="s">
        <v>647</v>
      </c>
      <c r="E59" s="237">
        <v>15</v>
      </c>
      <c r="F59" s="237">
        <v>5.01</v>
      </c>
      <c r="G59" s="104">
        <v>1</v>
      </c>
      <c r="H59" s="251">
        <f>66140*F59</f>
        <v>331361.39999999997</v>
      </c>
      <c r="I59" s="104"/>
      <c r="J59" s="104"/>
      <c r="K59" s="251">
        <f t="shared" si="16"/>
        <v>331361.39999999997</v>
      </c>
      <c r="L59" s="237">
        <v>5.01</v>
      </c>
      <c r="M59" s="705">
        <v>1</v>
      </c>
      <c r="N59" s="251">
        <f t="shared" si="21"/>
        <v>331361.39999999997</v>
      </c>
      <c r="O59" s="237"/>
      <c r="P59" s="237"/>
      <c r="Q59" s="251">
        <f t="shared" si="17"/>
        <v>331361.39999999997</v>
      </c>
      <c r="R59" s="104">
        <v>1</v>
      </c>
      <c r="S59" s="251">
        <f t="shared" si="18"/>
        <v>0</v>
      </c>
      <c r="T59" s="251">
        <f t="shared" si="18"/>
        <v>0</v>
      </c>
      <c r="U59" s="251">
        <f t="shared" si="18"/>
        <v>0</v>
      </c>
      <c r="V59" s="251">
        <f t="shared" si="19"/>
        <v>0</v>
      </c>
    </row>
    <row r="60" spans="1:22" ht="21.75" customHeight="1">
      <c r="A60" s="237"/>
      <c r="B60" s="710" t="s">
        <v>663</v>
      </c>
      <c r="C60" s="709"/>
      <c r="D60" s="237"/>
      <c r="E60" s="237"/>
      <c r="F60" s="237"/>
      <c r="G60" s="104"/>
      <c r="H60" s="251"/>
      <c r="I60" s="104"/>
      <c r="J60" s="104"/>
      <c r="K60" s="251"/>
      <c r="L60" s="237"/>
      <c r="M60" s="237"/>
      <c r="N60" s="251"/>
      <c r="O60" s="237"/>
      <c r="P60" s="237"/>
      <c r="Q60" s="251"/>
      <c r="R60" s="104"/>
      <c r="S60" s="251"/>
      <c r="T60" s="251"/>
      <c r="U60" s="251"/>
      <c r="V60" s="251"/>
    </row>
    <row r="61" spans="1:22">
      <c r="A61" s="237">
        <v>40</v>
      </c>
      <c r="B61" s="104" t="s">
        <v>713</v>
      </c>
      <c r="C61" s="237" t="s">
        <v>660</v>
      </c>
      <c r="D61" s="237" t="s">
        <v>649</v>
      </c>
      <c r="E61" s="237">
        <v>1</v>
      </c>
      <c r="F61" s="237">
        <v>5.01</v>
      </c>
      <c r="G61" s="104">
        <v>1</v>
      </c>
      <c r="H61" s="251">
        <f>66140*F61</f>
        <v>331361.39999999997</v>
      </c>
      <c r="I61" s="104"/>
      <c r="J61" s="104"/>
      <c r="K61" s="251">
        <f t="shared" si="16"/>
        <v>331361.39999999997</v>
      </c>
      <c r="L61" s="237">
        <v>4.8600000000000003</v>
      </c>
      <c r="M61" s="705">
        <v>1</v>
      </c>
      <c r="N61" s="251">
        <f>66140*L61</f>
        <v>321440.40000000002</v>
      </c>
      <c r="O61" s="237"/>
      <c r="P61" s="237"/>
      <c r="Q61" s="251">
        <f t="shared" si="17"/>
        <v>321440.40000000002</v>
      </c>
      <c r="R61" s="104">
        <v>1</v>
      </c>
      <c r="S61" s="251">
        <f>H61-N61</f>
        <v>9920.9999999999418</v>
      </c>
      <c r="T61" s="251">
        <f t="shared" si="18"/>
        <v>0</v>
      </c>
      <c r="U61" s="251">
        <f t="shared" si="18"/>
        <v>0</v>
      </c>
      <c r="V61" s="251">
        <f t="shared" si="19"/>
        <v>9920.9999999999418</v>
      </c>
    </row>
    <row r="62" spans="1:22">
      <c r="A62" s="237">
        <v>41</v>
      </c>
      <c r="B62" s="104" t="s">
        <v>664</v>
      </c>
      <c r="C62" s="237" t="s">
        <v>657</v>
      </c>
      <c r="D62" s="237" t="s">
        <v>647</v>
      </c>
      <c r="E62" s="237">
        <v>26</v>
      </c>
      <c r="F62" s="237">
        <v>5.34</v>
      </c>
      <c r="G62" s="104">
        <v>1</v>
      </c>
      <c r="H62" s="251">
        <f>66140*F62</f>
        <v>353187.6</v>
      </c>
      <c r="I62" s="104"/>
      <c r="J62" s="104"/>
      <c r="K62" s="251">
        <f t="shared" si="16"/>
        <v>353187.6</v>
      </c>
      <c r="L62" s="237">
        <v>5.34</v>
      </c>
      <c r="M62" s="705">
        <v>1</v>
      </c>
      <c r="N62" s="251">
        <f t="shared" si="21"/>
        <v>353187.6</v>
      </c>
      <c r="O62" s="237"/>
      <c r="P62" s="237"/>
      <c r="Q62" s="251">
        <f t="shared" si="17"/>
        <v>353187.6</v>
      </c>
      <c r="R62" s="104">
        <v>1</v>
      </c>
      <c r="S62" s="251">
        <f t="shared" si="18"/>
        <v>0</v>
      </c>
      <c r="T62" s="251">
        <f t="shared" si="18"/>
        <v>0</v>
      </c>
      <c r="U62" s="251">
        <f t="shared" si="18"/>
        <v>0</v>
      </c>
      <c r="V62" s="251">
        <f t="shared" si="19"/>
        <v>0</v>
      </c>
    </row>
    <row r="63" spans="1:22">
      <c r="A63" s="237">
        <v>42</v>
      </c>
      <c r="B63" s="104" t="s">
        <v>714</v>
      </c>
      <c r="C63" s="251" t="s">
        <v>666</v>
      </c>
      <c r="D63" s="237" t="s">
        <v>665</v>
      </c>
      <c r="E63" s="237">
        <v>1</v>
      </c>
      <c r="F63" s="237">
        <v>2.75</v>
      </c>
      <c r="G63" s="104">
        <v>1</v>
      </c>
      <c r="H63" s="251">
        <f>66140*F63</f>
        <v>181885</v>
      </c>
      <c r="I63" s="104"/>
      <c r="J63" s="104"/>
      <c r="K63" s="251">
        <f t="shared" si="16"/>
        <v>181885</v>
      </c>
      <c r="L63" s="237">
        <v>2.66</v>
      </c>
      <c r="M63" s="705">
        <v>1</v>
      </c>
      <c r="N63" s="251">
        <f t="shared" si="21"/>
        <v>175932.40000000002</v>
      </c>
      <c r="O63" s="237"/>
      <c r="P63" s="237"/>
      <c r="Q63" s="251">
        <f>N63+O63+P63</f>
        <v>175932.40000000002</v>
      </c>
      <c r="R63" s="104">
        <v>1</v>
      </c>
      <c r="S63" s="251">
        <f t="shared" si="18"/>
        <v>5952.5999999999767</v>
      </c>
      <c r="T63" s="251">
        <f t="shared" si="18"/>
        <v>0</v>
      </c>
      <c r="U63" s="251">
        <f t="shared" si="18"/>
        <v>0</v>
      </c>
      <c r="V63" s="251">
        <f t="shared" si="19"/>
        <v>5952.5999999999767</v>
      </c>
    </row>
    <row r="64" spans="1:22" s="741" customFormat="1">
      <c r="A64" s="737">
        <v>43</v>
      </c>
      <c r="B64" s="738"/>
      <c r="C64" s="737" t="s">
        <v>657</v>
      </c>
      <c r="D64" s="737" t="s">
        <v>647</v>
      </c>
      <c r="E64" s="737">
        <v>6</v>
      </c>
      <c r="F64" s="737">
        <v>4.55</v>
      </c>
      <c r="G64" s="738">
        <v>1</v>
      </c>
      <c r="H64" s="739">
        <f>66140*F64</f>
        <v>300937</v>
      </c>
      <c r="I64" s="738"/>
      <c r="J64" s="738"/>
      <c r="K64" s="739">
        <f>H64+I64+J64</f>
        <v>300937</v>
      </c>
      <c r="L64" s="737"/>
      <c r="M64" s="740"/>
      <c r="N64" s="739">
        <f>66140*L64</f>
        <v>0</v>
      </c>
      <c r="O64" s="737"/>
      <c r="P64" s="737"/>
      <c r="Q64" s="739">
        <f>N64+O64+P64</f>
        <v>0</v>
      </c>
      <c r="R64" s="738">
        <v>1</v>
      </c>
      <c r="S64" s="739">
        <f>H64-N64</f>
        <v>300937</v>
      </c>
      <c r="T64" s="739">
        <f>I64-O64</f>
        <v>0</v>
      </c>
      <c r="U64" s="739">
        <f>J64-P64</f>
        <v>0</v>
      </c>
      <c r="V64" s="739">
        <f>S64+T64+U64</f>
        <v>300937</v>
      </c>
    </row>
    <row r="65" spans="1:22" s="254" customFormat="1" ht="30">
      <c r="A65" s="249"/>
      <c r="B65" s="334" t="s">
        <v>236</v>
      </c>
      <c r="C65" s="253" t="s">
        <v>1</v>
      </c>
      <c r="D65" s="253" t="s">
        <v>1</v>
      </c>
      <c r="E65" s="253" t="s">
        <v>1</v>
      </c>
      <c r="F65" s="253" t="s">
        <v>1</v>
      </c>
      <c r="G65" s="253">
        <f>SUM(G43:G64)</f>
        <v>19</v>
      </c>
      <c r="H65" s="253">
        <f>SUM(H43:H64)</f>
        <v>5696638.2000000002</v>
      </c>
      <c r="I65" s="253">
        <f>SUM(I41:I63)</f>
        <v>0</v>
      </c>
      <c r="J65" s="253">
        <f>SUM(J41:J63)</f>
        <v>0</v>
      </c>
      <c r="K65" s="253">
        <f>SUM(K43:K64)</f>
        <v>5696638.2000000002</v>
      </c>
      <c r="L65" s="253" t="s">
        <v>1</v>
      </c>
      <c r="M65" s="253">
        <f>SUM(M43:M64)</f>
        <v>14</v>
      </c>
      <c r="N65" s="253">
        <f>SUM(N43:N64)</f>
        <v>4094727.3999999994</v>
      </c>
      <c r="O65" s="253">
        <f>SUM(O41:O63)</f>
        <v>0</v>
      </c>
      <c r="P65" s="253">
        <f>SUM(P41:P63)</f>
        <v>0</v>
      </c>
      <c r="Q65" s="253">
        <f>SUM(Q43:Q64)</f>
        <v>4094727.3999999994</v>
      </c>
      <c r="R65" s="253">
        <f>SUM(R43:R64)</f>
        <v>19</v>
      </c>
      <c r="S65" s="253">
        <f>SUM(S43:S64)</f>
        <v>1601910.7999999998</v>
      </c>
      <c r="T65" s="253">
        <f>SUM(T41:T63)</f>
        <v>0</v>
      </c>
      <c r="U65" s="115"/>
      <c r="V65" s="253">
        <f>SUM(V43:V63)</f>
        <v>1300973.7999999998</v>
      </c>
    </row>
    <row r="66" spans="1:22">
      <c r="A66" s="237"/>
      <c r="B66" s="105" t="s">
        <v>622</v>
      </c>
      <c r="C66" s="251"/>
      <c r="D66" s="251"/>
      <c r="E66" s="251"/>
      <c r="F66" s="251"/>
      <c r="G66" s="252"/>
      <c r="H66" s="251"/>
      <c r="I66" s="251"/>
      <c r="J66" s="251"/>
      <c r="K66" s="251"/>
      <c r="L66" s="251"/>
      <c r="M66" s="252"/>
      <c r="N66" s="251"/>
      <c r="O66" s="251"/>
      <c r="P66" s="251"/>
      <c r="Q66" s="252"/>
      <c r="R66" s="252"/>
      <c r="S66" s="252"/>
      <c r="T66" s="251"/>
      <c r="U66" s="109"/>
      <c r="V66" s="109"/>
    </row>
    <row r="67" spans="1:22">
      <c r="A67" s="237">
        <v>44</v>
      </c>
      <c r="B67" s="104" t="s">
        <v>797</v>
      </c>
      <c r="C67" s="251" t="s">
        <v>660</v>
      </c>
      <c r="D67" s="251" t="s">
        <v>649</v>
      </c>
      <c r="E67" s="715">
        <v>4</v>
      </c>
      <c r="F67" s="706">
        <v>5.35</v>
      </c>
      <c r="G67" s="104">
        <v>1</v>
      </c>
      <c r="H67" s="251">
        <f>66140*F67</f>
        <v>353849</v>
      </c>
      <c r="I67" s="251"/>
      <c r="J67" s="251"/>
      <c r="K67" s="251">
        <f>H67+I67+J67</f>
        <v>353849</v>
      </c>
      <c r="L67" s="707" t="s">
        <v>845</v>
      </c>
      <c r="M67" s="104">
        <v>1</v>
      </c>
      <c r="N67" s="706">
        <f>66140*L67</f>
        <v>342605.19999999995</v>
      </c>
      <c r="O67" s="251"/>
      <c r="P67" s="251"/>
      <c r="Q67" s="251">
        <f>N67+O67+P67</f>
        <v>342605.19999999995</v>
      </c>
      <c r="R67" s="104">
        <v>1</v>
      </c>
      <c r="S67" s="251">
        <f>H67-N67</f>
        <v>11243.800000000047</v>
      </c>
      <c r="T67" s="251">
        <f>I67-O67</f>
        <v>0</v>
      </c>
      <c r="U67" s="76">
        <f>J67-P67</f>
        <v>0</v>
      </c>
      <c r="V67" s="76">
        <f>S67+T67+U67</f>
        <v>11243.800000000047</v>
      </c>
    </row>
    <row r="68" spans="1:22">
      <c r="A68" s="237">
        <v>45</v>
      </c>
      <c r="B68" s="104" t="s">
        <v>798</v>
      </c>
      <c r="C68" s="251" t="s">
        <v>657</v>
      </c>
      <c r="D68" s="251" t="s">
        <v>647</v>
      </c>
      <c r="E68" s="715">
        <v>15</v>
      </c>
      <c r="F68" s="706">
        <v>5.01</v>
      </c>
      <c r="G68" s="106">
        <v>1</v>
      </c>
      <c r="H68" s="251">
        <f t="shared" ref="H68:H74" si="23">66140*F68</f>
        <v>331361.39999999997</v>
      </c>
      <c r="I68" s="251"/>
      <c r="J68" s="251"/>
      <c r="K68" s="251">
        <f t="shared" ref="K68:K75" si="24">H68+I68+J68</f>
        <v>331361.39999999997</v>
      </c>
      <c r="L68" s="707" t="s">
        <v>846</v>
      </c>
      <c r="M68" s="106">
        <v>1</v>
      </c>
      <c r="N68" s="706">
        <f t="shared" ref="N68:N75" si="25">66140*L68</f>
        <v>331361.39999999997</v>
      </c>
      <c r="O68" s="251"/>
      <c r="P68" s="251"/>
      <c r="Q68" s="251">
        <f t="shared" ref="Q68:Q75" si="26">N68+O68+P68</f>
        <v>331361.39999999997</v>
      </c>
      <c r="R68" s="106">
        <v>1</v>
      </c>
      <c r="S68" s="251">
        <f t="shared" ref="S68:S75" si="27">H68-N68</f>
        <v>0</v>
      </c>
      <c r="T68" s="251">
        <f t="shared" ref="T68:U75" si="28">I68-O68</f>
        <v>0</v>
      </c>
      <c r="U68" s="76">
        <f t="shared" si="28"/>
        <v>0</v>
      </c>
      <c r="V68" s="76">
        <f t="shared" ref="V68:V75" si="29">S68+T68+U68</f>
        <v>0</v>
      </c>
    </row>
    <row r="69" spans="1:22">
      <c r="A69" s="237">
        <v>46</v>
      </c>
      <c r="B69" s="104" t="s">
        <v>715</v>
      </c>
      <c r="C69" s="251" t="s">
        <v>657</v>
      </c>
      <c r="D69" s="251" t="s">
        <v>647</v>
      </c>
      <c r="E69" s="715">
        <v>2</v>
      </c>
      <c r="F69" s="706">
        <v>4.1399999999999997</v>
      </c>
      <c r="G69" s="104">
        <v>1</v>
      </c>
      <c r="H69" s="251">
        <f t="shared" si="23"/>
        <v>273819.59999999998</v>
      </c>
      <c r="I69" s="251"/>
      <c r="J69" s="251"/>
      <c r="K69" s="251">
        <f t="shared" si="24"/>
        <v>273819.59999999998</v>
      </c>
      <c r="L69" s="707" t="s">
        <v>847</v>
      </c>
      <c r="M69" s="104">
        <v>1</v>
      </c>
      <c r="N69" s="706">
        <f t="shared" si="25"/>
        <v>265221.39999999997</v>
      </c>
      <c r="O69" s="251"/>
      <c r="P69" s="251"/>
      <c r="Q69" s="251">
        <f t="shared" si="26"/>
        <v>265221.39999999997</v>
      </c>
      <c r="R69" s="104">
        <v>1</v>
      </c>
      <c r="S69" s="251">
        <f t="shared" si="27"/>
        <v>8598.2000000000116</v>
      </c>
      <c r="T69" s="251">
        <f t="shared" si="28"/>
        <v>0</v>
      </c>
      <c r="U69" s="76">
        <f t="shared" si="28"/>
        <v>0</v>
      </c>
      <c r="V69" s="76">
        <f t="shared" si="29"/>
        <v>8598.2000000000116</v>
      </c>
    </row>
    <row r="70" spans="1:22" ht="12" customHeight="1">
      <c r="A70" s="237">
        <v>47</v>
      </c>
      <c r="B70" s="104" t="s">
        <v>667</v>
      </c>
      <c r="C70" s="251" t="s">
        <v>657</v>
      </c>
      <c r="D70" s="251" t="s">
        <v>647</v>
      </c>
      <c r="E70" s="715">
        <v>2</v>
      </c>
      <c r="F70" s="706">
        <v>4.1399999999999997</v>
      </c>
      <c r="G70" s="104">
        <v>1</v>
      </c>
      <c r="H70" s="251">
        <f t="shared" si="23"/>
        <v>273819.59999999998</v>
      </c>
      <c r="I70" s="251"/>
      <c r="J70" s="251"/>
      <c r="K70" s="251">
        <f t="shared" si="24"/>
        <v>273819.59999999998</v>
      </c>
      <c r="L70" s="707" t="s">
        <v>847</v>
      </c>
      <c r="M70" s="104">
        <v>1</v>
      </c>
      <c r="N70" s="706">
        <f t="shared" si="25"/>
        <v>265221.39999999997</v>
      </c>
      <c r="O70" s="251"/>
      <c r="P70" s="251"/>
      <c r="Q70" s="251">
        <f t="shared" si="26"/>
        <v>265221.39999999997</v>
      </c>
      <c r="R70" s="104">
        <v>1</v>
      </c>
      <c r="S70" s="251">
        <f t="shared" si="27"/>
        <v>8598.2000000000116</v>
      </c>
      <c r="T70" s="251">
        <f t="shared" si="28"/>
        <v>0</v>
      </c>
      <c r="U70" s="76">
        <f t="shared" si="28"/>
        <v>0</v>
      </c>
      <c r="V70" s="76">
        <f t="shared" si="29"/>
        <v>8598.2000000000116</v>
      </c>
    </row>
    <row r="71" spans="1:22">
      <c r="A71" s="237">
        <v>48</v>
      </c>
      <c r="B71" s="104" t="s">
        <v>648</v>
      </c>
      <c r="C71" s="251" t="s">
        <v>738</v>
      </c>
      <c r="D71" s="251" t="s">
        <v>665</v>
      </c>
      <c r="E71" s="715">
        <v>1</v>
      </c>
      <c r="F71" s="706">
        <v>2.75</v>
      </c>
      <c r="G71" s="708">
        <v>1</v>
      </c>
      <c r="H71" s="251">
        <f>66140*F71</f>
        <v>181885</v>
      </c>
      <c r="I71" s="251"/>
      <c r="J71" s="251"/>
      <c r="K71" s="251">
        <f t="shared" si="24"/>
        <v>181885</v>
      </c>
      <c r="L71" s="707" t="s">
        <v>826</v>
      </c>
      <c r="M71" s="106">
        <v>1</v>
      </c>
      <c r="N71" s="706">
        <f t="shared" si="25"/>
        <v>175932.40000000002</v>
      </c>
      <c r="O71" s="251"/>
      <c r="P71" s="251"/>
      <c r="Q71" s="251">
        <f t="shared" si="26"/>
        <v>175932.40000000002</v>
      </c>
      <c r="R71" s="708">
        <v>1</v>
      </c>
      <c r="S71" s="251">
        <f>H71-N71</f>
        <v>5952.5999999999767</v>
      </c>
      <c r="T71" s="251">
        <f t="shared" si="28"/>
        <v>0</v>
      </c>
      <c r="U71" s="76">
        <f t="shared" si="28"/>
        <v>0</v>
      </c>
      <c r="V71" s="76">
        <f t="shared" si="29"/>
        <v>5952.5999999999767</v>
      </c>
    </row>
    <row r="72" spans="1:22">
      <c r="A72" s="237">
        <v>49</v>
      </c>
      <c r="B72" s="104" t="s">
        <v>716</v>
      </c>
      <c r="C72" s="251" t="s">
        <v>666</v>
      </c>
      <c r="D72" s="251" t="s">
        <v>665</v>
      </c>
      <c r="E72" s="715">
        <v>1</v>
      </c>
      <c r="F72" s="706">
        <v>2.75</v>
      </c>
      <c r="G72" s="104">
        <v>1</v>
      </c>
      <c r="H72" s="251">
        <f t="shared" si="23"/>
        <v>181885</v>
      </c>
      <c r="I72" s="251"/>
      <c r="J72" s="251"/>
      <c r="K72" s="251">
        <f t="shared" si="24"/>
        <v>181885</v>
      </c>
      <c r="L72" s="707" t="s">
        <v>826</v>
      </c>
      <c r="M72" s="104">
        <v>1</v>
      </c>
      <c r="N72" s="706">
        <f t="shared" si="25"/>
        <v>175932.40000000002</v>
      </c>
      <c r="O72" s="251"/>
      <c r="P72" s="251"/>
      <c r="Q72" s="251">
        <f t="shared" si="26"/>
        <v>175932.40000000002</v>
      </c>
      <c r="R72" s="104">
        <v>1</v>
      </c>
      <c r="S72" s="251">
        <f t="shared" si="27"/>
        <v>5952.5999999999767</v>
      </c>
      <c r="T72" s="251">
        <f t="shared" si="28"/>
        <v>0</v>
      </c>
      <c r="U72" s="76">
        <f t="shared" si="28"/>
        <v>0</v>
      </c>
      <c r="V72" s="76">
        <f t="shared" si="29"/>
        <v>5952.5999999999767</v>
      </c>
    </row>
    <row r="73" spans="1:22">
      <c r="A73" s="237">
        <v>50</v>
      </c>
      <c r="B73" s="104" t="s">
        <v>717</v>
      </c>
      <c r="C73" s="251" t="s">
        <v>666</v>
      </c>
      <c r="D73" s="251" t="s">
        <v>665</v>
      </c>
      <c r="E73" s="715">
        <v>10</v>
      </c>
      <c r="F73" s="706">
        <v>3.31</v>
      </c>
      <c r="G73" s="104">
        <v>1</v>
      </c>
      <c r="H73" s="251">
        <f t="shared" si="23"/>
        <v>218923.4</v>
      </c>
      <c r="I73" s="251"/>
      <c r="J73" s="251"/>
      <c r="K73" s="251">
        <f t="shared" si="24"/>
        <v>218923.4</v>
      </c>
      <c r="L73" s="707" t="s">
        <v>848</v>
      </c>
      <c r="M73" s="104">
        <v>1</v>
      </c>
      <c r="N73" s="706">
        <f t="shared" si="25"/>
        <v>212309.4</v>
      </c>
      <c r="O73" s="251"/>
      <c r="P73" s="251"/>
      <c r="Q73" s="251">
        <f t="shared" si="26"/>
        <v>212309.4</v>
      </c>
      <c r="R73" s="104">
        <v>1</v>
      </c>
      <c r="S73" s="251">
        <f t="shared" si="27"/>
        <v>6614</v>
      </c>
      <c r="T73" s="251">
        <f t="shared" si="28"/>
        <v>0</v>
      </c>
      <c r="U73" s="76">
        <f t="shared" si="28"/>
        <v>0</v>
      </c>
      <c r="V73" s="76">
        <f t="shared" si="29"/>
        <v>6614</v>
      </c>
    </row>
    <row r="74" spans="1:22">
      <c r="A74" s="237">
        <v>51</v>
      </c>
      <c r="B74" s="104" t="s">
        <v>668</v>
      </c>
      <c r="C74" s="251" t="s">
        <v>666</v>
      </c>
      <c r="D74" s="251" t="s">
        <v>665</v>
      </c>
      <c r="E74" s="715">
        <v>6</v>
      </c>
      <c r="F74" s="706">
        <v>3.11</v>
      </c>
      <c r="G74" s="104">
        <v>1</v>
      </c>
      <c r="H74" s="251">
        <f t="shared" si="23"/>
        <v>205695.4</v>
      </c>
      <c r="I74" s="251"/>
      <c r="J74" s="251"/>
      <c r="K74" s="251">
        <f t="shared" si="24"/>
        <v>205695.4</v>
      </c>
      <c r="L74" s="707" t="s">
        <v>849</v>
      </c>
      <c r="M74" s="104">
        <v>1</v>
      </c>
      <c r="N74" s="706">
        <f t="shared" si="25"/>
        <v>199742.8</v>
      </c>
      <c r="O74" s="251"/>
      <c r="P74" s="251"/>
      <c r="Q74" s="251">
        <f t="shared" si="26"/>
        <v>199742.8</v>
      </c>
      <c r="R74" s="104">
        <v>1</v>
      </c>
      <c r="S74" s="251">
        <f t="shared" si="27"/>
        <v>5952.6000000000058</v>
      </c>
      <c r="T74" s="251">
        <f t="shared" si="28"/>
        <v>0</v>
      </c>
      <c r="U74" s="76">
        <f t="shared" si="28"/>
        <v>0</v>
      </c>
      <c r="V74" s="76">
        <f t="shared" si="29"/>
        <v>5952.6000000000058</v>
      </c>
    </row>
    <row r="75" spans="1:22">
      <c r="A75" s="237">
        <v>52</v>
      </c>
      <c r="B75" s="476" t="s">
        <v>718</v>
      </c>
      <c r="C75" s="251" t="s">
        <v>666</v>
      </c>
      <c r="D75" s="251" t="s">
        <v>665</v>
      </c>
      <c r="E75" s="715">
        <v>1</v>
      </c>
      <c r="F75" s="706">
        <v>2.75</v>
      </c>
      <c r="G75" s="104">
        <v>1</v>
      </c>
      <c r="H75" s="251">
        <f>66140*F75</f>
        <v>181885</v>
      </c>
      <c r="I75" s="251"/>
      <c r="J75" s="251"/>
      <c r="K75" s="251">
        <f t="shared" si="24"/>
        <v>181885</v>
      </c>
      <c r="L75" s="707" t="s">
        <v>826</v>
      </c>
      <c r="M75" s="104">
        <v>1</v>
      </c>
      <c r="N75" s="706">
        <f t="shared" si="25"/>
        <v>175932.40000000002</v>
      </c>
      <c r="O75" s="251"/>
      <c r="P75" s="251"/>
      <c r="Q75" s="251">
        <f t="shared" si="26"/>
        <v>175932.40000000002</v>
      </c>
      <c r="R75" s="104">
        <v>1</v>
      </c>
      <c r="S75" s="251">
        <f t="shared" si="27"/>
        <v>5952.5999999999767</v>
      </c>
      <c r="T75" s="251">
        <f t="shared" si="28"/>
        <v>0</v>
      </c>
      <c r="U75" s="76">
        <f t="shared" si="28"/>
        <v>0</v>
      </c>
      <c r="V75" s="76">
        <f t="shared" si="29"/>
        <v>5952.5999999999767</v>
      </c>
    </row>
    <row r="76" spans="1:22" s="254" customFormat="1" ht="30">
      <c r="A76" s="249"/>
      <c r="B76" s="334" t="s">
        <v>236</v>
      </c>
      <c r="C76" s="253" t="s">
        <v>1</v>
      </c>
      <c r="D76" s="253" t="s">
        <v>1</v>
      </c>
      <c r="E76" s="253" t="s">
        <v>1</v>
      </c>
      <c r="F76" s="253" t="s">
        <v>1</v>
      </c>
      <c r="G76" s="253">
        <f>SUM(G67:G75)</f>
        <v>9</v>
      </c>
      <c r="H76" s="253">
        <f>SUM(H67:H75)</f>
        <v>2203123.3999999994</v>
      </c>
      <c r="I76" s="253">
        <f>SUM(I51:I69)</f>
        <v>0</v>
      </c>
      <c r="J76" s="253">
        <f>SUM(J51:J69)</f>
        <v>0</v>
      </c>
      <c r="K76" s="253">
        <f>SUM(K67:K75)</f>
        <v>2203123.3999999994</v>
      </c>
      <c r="L76" s="253" t="s">
        <v>1</v>
      </c>
      <c r="M76" s="253">
        <f>SUM(M67:M75)</f>
        <v>9</v>
      </c>
      <c r="N76" s="253">
        <f>SUM(N67:N75)</f>
        <v>2144258.7999999998</v>
      </c>
      <c r="O76" s="253">
        <f>SUM(O51:O69)</f>
        <v>0</v>
      </c>
      <c r="P76" s="253">
        <f>SUM(P67:P75)</f>
        <v>0</v>
      </c>
      <c r="Q76" s="253">
        <f>SUM(Q67:Q75)</f>
        <v>2144258.7999999998</v>
      </c>
      <c r="R76" s="253">
        <f>SUM(R67:R75)</f>
        <v>9</v>
      </c>
      <c r="S76" s="253">
        <f>SUM(S67:S75)</f>
        <v>58864.600000000006</v>
      </c>
      <c r="T76" s="253">
        <f>SUM(T51:T69)</f>
        <v>0</v>
      </c>
      <c r="U76" s="253">
        <f>SUM(U51:U69)</f>
        <v>0</v>
      </c>
      <c r="V76" s="253">
        <f>SUM(V67:V75)</f>
        <v>58864.600000000006</v>
      </c>
    </row>
    <row r="77" spans="1:22">
      <c r="A77" s="237"/>
      <c r="B77" s="105" t="s">
        <v>623</v>
      </c>
      <c r="C77" s="251"/>
      <c r="D77" s="251"/>
      <c r="E77" s="251"/>
      <c r="F77" s="251"/>
      <c r="G77" s="252"/>
      <c r="H77" s="251"/>
      <c r="I77" s="251"/>
      <c r="J77" s="251"/>
      <c r="K77" s="251"/>
      <c r="L77" s="251"/>
      <c r="M77" s="252"/>
      <c r="N77" s="251"/>
      <c r="O77" s="251"/>
      <c r="P77" s="251"/>
      <c r="Q77" s="252"/>
      <c r="R77" s="252"/>
      <c r="S77" s="252"/>
      <c r="T77" s="251"/>
      <c r="U77" s="109"/>
      <c r="V77" s="109"/>
    </row>
    <row r="78" spans="1:22">
      <c r="A78" s="237">
        <v>53</v>
      </c>
      <c r="B78" s="104" t="s">
        <v>800</v>
      </c>
      <c r="C78" s="251" t="s">
        <v>660</v>
      </c>
      <c r="D78" s="251" t="s">
        <v>649</v>
      </c>
      <c r="E78" s="715">
        <v>14</v>
      </c>
      <c r="F78" s="706">
        <v>6.09</v>
      </c>
      <c r="G78" s="104">
        <v>1</v>
      </c>
      <c r="H78" s="251">
        <f>66140*F78</f>
        <v>402792.6</v>
      </c>
      <c r="I78" s="251"/>
      <c r="J78" s="251"/>
      <c r="K78" s="251">
        <f>H78+I78+J78</f>
        <v>402792.6</v>
      </c>
      <c r="L78" s="707" t="s">
        <v>854</v>
      </c>
      <c r="M78" s="104">
        <v>1</v>
      </c>
      <c r="N78" s="251">
        <f>66140*L78</f>
        <v>402792.6</v>
      </c>
      <c r="O78" s="251"/>
      <c r="P78" s="251"/>
      <c r="Q78" s="251">
        <f>N78+O78+P78</f>
        <v>402792.6</v>
      </c>
      <c r="R78" s="104">
        <v>1</v>
      </c>
      <c r="S78" s="251">
        <f t="shared" ref="S78:U80" si="30">H78-N78</f>
        <v>0</v>
      </c>
      <c r="T78" s="251">
        <f t="shared" si="30"/>
        <v>0</v>
      </c>
      <c r="U78" s="251">
        <f t="shared" si="30"/>
        <v>0</v>
      </c>
      <c r="V78" s="76">
        <f>S78+T78+U78</f>
        <v>0</v>
      </c>
    </row>
    <row r="79" spans="1:22">
      <c r="A79" s="237">
        <v>54</v>
      </c>
      <c r="B79" s="104" t="s">
        <v>799</v>
      </c>
      <c r="C79" s="251" t="s">
        <v>657</v>
      </c>
      <c r="D79" s="251" t="s">
        <v>647</v>
      </c>
      <c r="E79" s="715">
        <v>11</v>
      </c>
      <c r="F79" s="706">
        <v>4.8499999999999996</v>
      </c>
      <c r="G79" s="104">
        <v>1</v>
      </c>
      <c r="H79" s="251">
        <f>66140*F79</f>
        <v>320779</v>
      </c>
      <c r="I79" s="251"/>
      <c r="J79" s="251"/>
      <c r="K79" s="251">
        <f>H79+I79+J79</f>
        <v>320779</v>
      </c>
      <c r="L79" s="707" t="s">
        <v>853</v>
      </c>
      <c r="M79" s="104">
        <v>1</v>
      </c>
      <c r="N79" s="251">
        <f>66140*L79</f>
        <v>320779</v>
      </c>
      <c r="O79" s="251"/>
      <c r="P79" s="251"/>
      <c r="Q79" s="251">
        <f>N79+O79+P79</f>
        <v>320779</v>
      </c>
      <c r="R79" s="104">
        <v>1</v>
      </c>
      <c r="S79" s="251">
        <f t="shared" si="30"/>
        <v>0</v>
      </c>
      <c r="T79" s="251">
        <f t="shared" si="30"/>
        <v>0</v>
      </c>
      <c r="U79" s="251">
        <f t="shared" si="30"/>
        <v>0</v>
      </c>
      <c r="V79" s="76">
        <f>S79+T79+U79</f>
        <v>0</v>
      </c>
    </row>
    <row r="80" spans="1:22">
      <c r="A80" s="237">
        <v>55</v>
      </c>
      <c r="B80" s="104" t="s">
        <v>801</v>
      </c>
      <c r="C80" s="251" t="s">
        <v>657</v>
      </c>
      <c r="D80" s="251" t="s">
        <v>647</v>
      </c>
      <c r="E80" s="715">
        <v>1</v>
      </c>
      <c r="F80" s="706">
        <v>4.01</v>
      </c>
      <c r="G80" s="106">
        <v>1</v>
      </c>
      <c r="H80" s="251">
        <f>66140*F80</f>
        <v>265221.39999999997</v>
      </c>
      <c r="I80" s="251"/>
      <c r="J80" s="251"/>
      <c r="K80" s="251">
        <f>H80+I80+J80</f>
        <v>265221.39999999997</v>
      </c>
      <c r="L80" s="707" t="s">
        <v>829</v>
      </c>
      <c r="M80" s="106">
        <v>1</v>
      </c>
      <c r="N80" s="251">
        <f>66140*L80</f>
        <v>256623.19999999998</v>
      </c>
      <c r="O80" s="251"/>
      <c r="P80" s="251"/>
      <c r="Q80" s="251">
        <f>N80+O80+P80</f>
        <v>256623.19999999998</v>
      </c>
      <c r="R80" s="106">
        <v>1</v>
      </c>
      <c r="S80" s="251">
        <f t="shared" si="30"/>
        <v>8598.1999999999825</v>
      </c>
      <c r="T80" s="251">
        <f t="shared" si="30"/>
        <v>0</v>
      </c>
      <c r="U80" s="251">
        <f t="shared" si="30"/>
        <v>0</v>
      </c>
      <c r="V80" s="76">
        <f>S80+T80+U80</f>
        <v>8598.1999999999825</v>
      </c>
    </row>
    <row r="81" spans="1:22" s="254" customFormat="1" ht="30">
      <c r="A81" s="249"/>
      <c r="B81" s="334" t="s">
        <v>236</v>
      </c>
      <c r="C81" s="253" t="s">
        <v>1</v>
      </c>
      <c r="D81" s="253" t="s">
        <v>1</v>
      </c>
      <c r="E81" s="253" t="s">
        <v>1</v>
      </c>
      <c r="F81" s="253" t="s">
        <v>1</v>
      </c>
      <c r="G81" s="253">
        <f>SUM(G78:G80)</f>
        <v>3</v>
      </c>
      <c r="H81" s="253">
        <f>SUM(H78:H80)</f>
        <v>988793</v>
      </c>
      <c r="I81" s="253">
        <f>SUM(I60:I80)</f>
        <v>0</v>
      </c>
      <c r="J81" s="253">
        <f>SUM(J60:J80)</f>
        <v>0</v>
      </c>
      <c r="K81" s="253">
        <f>SUM(K78:K80)</f>
        <v>988793</v>
      </c>
      <c r="L81" s="253" t="s">
        <v>1</v>
      </c>
      <c r="M81" s="253">
        <f>SUM(M78:M80)</f>
        <v>3</v>
      </c>
      <c r="N81" s="253">
        <f>SUM(N78:N80)</f>
        <v>980194.79999999993</v>
      </c>
      <c r="O81" s="253">
        <f>SUM(O60:O80)</f>
        <v>0</v>
      </c>
      <c r="P81" s="253">
        <f>SUM(P60:P80)</f>
        <v>0</v>
      </c>
      <c r="Q81" s="253">
        <f t="shared" ref="Q81:V81" si="31">SUM(Q78:Q80)</f>
        <v>980194.79999999993</v>
      </c>
      <c r="R81" s="253">
        <f t="shared" si="31"/>
        <v>3</v>
      </c>
      <c r="S81" s="253">
        <f t="shared" si="31"/>
        <v>8598.1999999999825</v>
      </c>
      <c r="T81" s="253">
        <f t="shared" si="31"/>
        <v>0</v>
      </c>
      <c r="U81" s="253">
        <f t="shared" si="31"/>
        <v>0</v>
      </c>
      <c r="V81" s="253">
        <f t="shared" si="31"/>
        <v>8598.1999999999825</v>
      </c>
    </row>
    <row r="82" spans="1:22">
      <c r="A82" s="237"/>
      <c r="B82" s="105" t="s">
        <v>624</v>
      </c>
      <c r="C82" s="251"/>
      <c r="D82" s="251"/>
      <c r="E82" s="251"/>
      <c r="F82" s="251"/>
      <c r="G82" s="252"/>
      <c r="H82" s="251"/>
      <c r="I82" s="251"/>
      <c r="J82" s="251"/>
      <c r="K82" s="251"/>
      <c r="L82" s="251"/>
      <c r="M82" s="252"/>
      <c r="N82" s="251"/>
      <c r="O82" s="251"/>
      <c r="P82" s="251"/>
      <c r="Q82" s="252"/>
      <c r="R82" s="252"/>
      <c r="S82" s="252"/>
      <c r="T82" s="251"/>
      <c r="U82" s="109"/>
      <c r="V82" s="109"/>
    </row>
    <row r="83" spans="1:22">
      <c r="A83" s="237">
        <v>56</v>
      </c>
      <c r="B83" s="104" t="s">
        <v>669</v>
      </c>
      <c r="C83" s="251" t="s">
        <v>660</v>
      </c>
      <c r="D83" s="251" t="s">
        <v>649</v>
      </c>
      <c r="E83" s="715">
        <v>13</v>
      </c>
      <c r="F83" s="706">
        <v>6.09</v>
      </c>
      <c r="G83" s="104">
        <v>1</v>
      </c>
      <c r="H83" s="251">
        <f>66140*F83</f>
        <v>402792.6</v>
      </c>
      <c r="I83" s="251"/>
      <c r="J83" s="251"/>
      <c r="K83" s="251">
        <f>H83+I83+J83</f>
        <v>402792.6</v>
      </c>
      <c r="L83" s="706" t="s">
        <v>850</v>
      </c>
      <c r="M83" s="104">
        <v>1</v>
      </c>
      <c r="N83" s="706">
        <f>66140*L83</f>
        <v>389564.6</v>
      </c>
      <c r="O83" s="251"/>
      <c r="P83" s="251"/>
      <c r="Q83" s="251">
        <f>N83+O83+P83</f>
        <v>389564.6</v>
      </c>
      <c r="R83" s="104">
        <v>1</v>
      </c>
      <c r="S83" s="251">
        <f>H83-N83</f>
        <v>13228</v>
      </c>
      <c r="T83" s="251"/>
      <c r="U83" s="109"/>
      <c r="V83" s="76">
        <f>S83+T83+U83</f>
        <v>13228</v>
      </c>
    </row>
    <row r="84" spans="1:22">
      <c r="A84" s="237">
        <v>57</v>
      </c>
      <c r="B84" s="104" t="s">
        <v>670</v>
      </c>
      <c r="C84" s="251" t="s">
        <v>657</v>
      </c>
      <c r="D84" s="251" t="s">
        <v>647</v>
      </c>
      <c r="E84" s="715">
        <v>13</v>
      </c>
      <c r="F84" s="706">
        <v>5.01</v>
      </c>
      <c r="G84" s="106">
        <v>1</v>
      </c>
      <c r="H84" s="251">
        <f>66140*F84</f>
        <v>331361.39999999997</v>
      </c>
      <c r="I84" s="251"/>
      <c r="J84" s="251"/>
      <c r="K84" s="251">
        <f>H84+I84+J84</f>
        <v>331361.39999999997</v>
      </c>
      <c r="L84" s="707" t="s">
        <v>853</v>
      </c>
      <c r="M84" s="106">
        <v>1</v>
      </c>
      <c r="N84" s="706">
        <f>66140*L84</f>
        <v>320779</v>
      </c>
      <c r="O84" s="251"/>
      <c r="P84" s="251"/>
      <c r="Q84" s="251">
        <f>N84+O84+P84</f>
        <v>320779</v>
      </c>
      <c r="R84" s="106">
        <v>1</v>
      </c>
      <c r="S84" s="251">
        <f>H84-N84</f>
        <v>10582.399999999965</v>
      </c>
      <c r="T84" s="251"/>
      <c r="U84" s="109"/>
      <c r="V84" s="76">
        <f>S84+T84+U84</f>
        <v>10582.399999999965</v>
      </c>
    </row>
    <row r="85" spans="1:22">
      <c r="A85" s="237">
        <v>58</v>
      </c>
      <c r="B85" s="104" t="s">
        <v>740</v>
      </c>
      <c r="C85" s="251" t="s">
        <v>657</v>
      </c>
      <c r="D85" s="251" t="s">
        <v>647</v>
      </c>
      <c r="E85" s="715">
        <v>13</v>
      </c>
      <c r="F85" s="706">
        <v>5.01</v>
      </c>
      <c r="G85" s="104">
        <v>1</v>
      </c>
      <c r="H85" s="251">
        <f>66140*F85</f>
        <v>331361.39999999997</v>
      </c>
      <c r="I85" s="251"/>
      <c r="J85" s="251"/>
      <c r="K85" s="251">
        <f>H85+I85+J85</f>
        <v>331361.39999999997</v>
      </c>
      <c r="L85" s="707" t="s">
        <v>853</v>
      </c>
      <c r="M85" s="104">
        <v>1</v>
      </c>
      <c r="N85" s="706">
        <f>66140*L85</f>
        <v>320779</v>
      </c>
      <c r="O85" s="251"/>
      <c r="P85" s="251"/>
      <c r="Q85" s="251">
        <f>N85+O85+P85</f>
        <v>320779</v>
      </c>
      <c r="R85" s="104">
        <v>1</v>
      </c>
      <c r="S85" s="251">
        <f>H85-N85</f>
        <v>10582.399999999965</v>
      </c>
      <c r="T85" s="251"/>
      <c r="U85" s="109"/>
      <c r="V85" s="76">
        <f>S85+T85+U85</f>
        <v>10582.399999999965</v>
      </c>
    </row>
    <row r="86" spans="1:22">
      <c r="A86" s="237">
        <v>59</v>
      </c>
      <c r="B86" s="104" t="s">
        <v>739</v>
      </c>
      <c r="C86" s="251" t="s">
        <v>657</v>
      </c>
      <c r="D86" s="251" t="s">
        <v>647</v>
      </c>
      <c r="E86" s="715">
        <v>1</v>
      </c>
      <c r="F86" s="706">
        <v>4.01</v>
      </c>
      <c r="G86" s="104">
        <v>1</v>
      </c>
      <c r="H86" s="251">
        <f>66140*F86</f>
        <v>265221.39999999997</v>
      </c>
      <c r="I86" s="251"/>
      <c r="J86" s="251"/>
      <c r="K86" s="251">
        <f>H86+I86+J86</f>
        <v>265221.39999999997</v>
      </c>
      <c r="L86" s="707" t="s">
        <v>829</v>
      </c>
      <c r="M86" s="104">
        <v>1</v>
      </c>
      <c r="N86" s="706">
        <f>66140*L86</f>
        <v>256623.19999999998</v>
      </c>
      <c r="O86" s="251"/>
      <c r="P86" s="251"/>
      <c r="Q86" s="251">
        <f>N86+O86+P86</f>
        <v>256623.19999999998</v>
      </c>
      <c r="R86" s="104">
        <v>1</v>
      </c>
      <c r="S86" s="251">
        <f>H86-N86</f>
        <v>8598.1999999999825</v>
      </c>
      <c r="T86" s="251"/>
      <c r="U86" s="109"/>
      <c r="V86" s="76">
        <f>S86+T86+U86</f>
        <v>8598.1999999999825</v>
      </c>
    </row>
    <row r="87" spans="1:22">
      <c r="A87" s="237">
        <v>60</v>
      </c>
      <c r="B87" s="104" t="s">
        <v>741</v>
      </c>
      <c r="C87" s="251" t="s">
        <v>657</v>
      </c>
      <c r="D87" s="251" t="s">
        <v>647</v>
      </c>
      <c r="E87" s="715">
        <v>1</v>
      </c>
      <c r="F87" s="706">
        <v>4.01</v>
      </c>
      <c r="G87" s="104">
        <v>1</v>
      </c>
      <c r="H87" s="251">
        <f>66140*F87</f>
        <v>265221.39999999997</v>
      </c>
      <c r="I87" s="251"/>
      <c r="J87" s="251"/>
      <c r="K87" s="251">
        <f>H87+I87+J87</f>
        <v>265221.39999999997</v>
      </c>
      <c r="L87" s="707" t="s">
        <v>829</v>
      </c>
      <c r="M87" s="104">
        <v>1</v>
      </c>
      <c r="N87" s="706">
        <f>66140*L87</f>
        <v>256623.19999999998</v>
      </c>
      <c r="O87" s="251"/>
      <c r="P87" s="251"/>
      <c r="Q87" s="251">
        <f>N87+O87+P87</f>
        <v>256623.19999999998</v>
      </c>
      <c r="R87" s="104">
        <v>1</v>
      </c>
      <c r="S87" s="251">
        <f>H87-N87</f>
        <v>8598.1999999999825</v>
      </c>
      <c r="T87" s="251"/>
      <c r="U87" s="109"/>
      <c r="V87" s="76">
        <f>S87+T87+U87</f>
        <v>8598.1999999999825</v>
      </c>
    </row>
    <row r="88" spans="1:22" s="254" customFormat="1" ht="30">
      <c r="A88" s="249"/>
      <c r="B88" s="334" t="s">
        <v>236</v>
      </c>
      <c r="C88" s="253" t="s">
        <v>1</v>
      </c>
      <c r="D88" s="253" t="s">
        <v>1</v>
      </c>
      <c r="E88" s="253" t="s">
        <v>1</v>
      </c>
      <c r="F88" s="253" t="s">
        <v>1</v>
      </c>
      <c r="G88" s="253">
        <f>SUM(G83:G87)</f>
        <v>5</v>
      </c>
      <c r="H88" s="253">
        <f>SUM(H83:H87)</f>
        <v>1595958.1999999997</v>
      </c>
      <c r="I88" s="253">
        <f>SUM(I76:I87)</f>
        <v>0</v>
      </c>
      <c r="J88" s="253">
        <f>SUM(J76:J87)</f>
        <v>0</v>
      </c>
      <c r="K88" s="253">
        <f>SUM(K83:K87)</f>
        <v>1595958.1999999997</v>
      </c>
      <c r="L88" s="253" t="s">
        <v>1</v>
      </c>
      <c r="M88" s="253">
        <f>SUM(M83:M87)</f>
        <v>5</v>
      </c>
      <c r="N88" s="253">
        <f>SUM(N83:N87)</f>
        <v>1544369</v>
      </c>
      <c r="O88" s="253">
        <f>SUM(O76:O87)</f>
        <v>0</v>
      </c>
      <c r="P88" s="253">
        <f>SUM(P76:P87)</f>
        <v>0</v>
      </c>
      <c r="Q88" s="253">
        <f>SUM(Q83:Q87)</f>
        <v>1544369</v>
      </c>
      <c r="R88" s="253">
        <f>SUM(R83:R87)</f>
        <v>5</v>
      </c>
      <c r="S88" s="253">
        <f>SUM(S83:S87)</f>
        <v>51589.199999999895</v>
      </c>
      <c r="T88" s="253">
        <f>SUM(T76:T87)</f>
        <v>0</v>
      </c>
      <c r="U88" s="253">
        <f>SUM(U76:U87)</f>
        <v>0</v>
      </c>
      <c r="V88" s="253">
        <f>SUM(V83:V87)</f>
        <v>51589.199999999895</v>
      </c>
    </row>
    <row r="89" spans="1:22">
      <c r="A89" s="237"/>
      <c r="B89" s="105" t="s">
        <v>625</v>
      </c>
      <c r="C89" s="251"/>
      <c r="D89" s="251"/>
      <c r="E89" s="251"/>
      <c r="F89" s="251"/>
      <c r="G89" s="252"/>
      <c r="H89" s="251"/>
      <c r="I89" s="251"/>
      <c r="J89" s="251"/>
      <c r="K89" s="251"/>
      <c r="L89" s="251"/>
      <c r="M89" s="252"/>
      <c r="N89" s="251"/>
      <c r="O89" s="251"/>
      <c r="P89" s="251"/>
      <c r="Q89" s="252"/>
      <c r="R89" s="252"/>
      <c r="S89" s="252"/>
      <c r="T89" s="251"/>
      <c r="U89" s="109"/>
      <c r="V89" s="109"/>
    </row>
    <row r="90" spans="1:22">
      <c r="A90" s="237">
        <v>61</v>
      </c>
      <c r="B90" s="104" t="s">
        <v>742</v>
      </c>
      <c r="C90" s="251" t="s">
        <v>660</v>
      </c>
      <c r="D90" s="251" t="s">
        <v>649</v>
      </c>
      <c r="E90" s="715">
        <v>12</v>
      </c>
      <c r="F90" s="706">
        <v>5.89</v>
      </c>
      <c r="G90" s="104">
        <v>1</v>
      </c>
      <c r="H90" s="251">
        <f t="shared" ref="H90:H95" si="32">66140*F90</f>
        <v>389564.6</v>
      </c>
      <c r="I90" s="251"/>
      <c r="J90" s="251"/>
      <c r="K90" s="251">
        <f t="shared" ref="K90:K95" si="33">H90+I90+J90</f>
        <v>389564.6</v>
      </c>
      <c r="L90" s="707" t="s">
        <v>850</v>
      </c>
      <c r="M90" s="106">
        <v>1</v>
      </c>
      <c r="N90" s="251">
        <f t="shared" ref="N90:N95" si="34">66140*L90</f>
        <v>389564.6</v>
      </c>
      <c r="O90" s="251"/>
      <c r="P90" s="251"/>
      <c r="Q90" s="251">
        <f t="shared" ref="Q90:Q95" si="35">N90+O90+P90</f>
        <v>389564.6</v>
      </c>
      <c r="R90" s="104">
        <v>1</v>
      </c>
      <c r="S90" s="251">
        <f t="shared" ref="S90:S95" si="36">H90-N90</f>
        <v>0</v>
      </c>
      <c r="T90" s="251"/>
      <c r="U90" s="109"/>
      <c r="V90" s="76">
        <f t="shared" ref="V90:V95" si="37">S90+T90+U90</f>
        <v>0</v>
      </c>
    </row>
    <row r="91" spans="1:22">
      <c r="A91" s="237">
        <v>62</v>
      </c>
      <c r="B91" s="104" t="s">
        <v>743</v>
      </c>
      <c r="C91" s="251" t="s">
        <v>657</v>
      </c>
      <c r="D91" s="251" t="s">
        <v>647</v>
      </c>
      <c r="E91" s="715">
        <v>16</v>
      </c>
      <c r="F91" s="706">
        <v>5.17</v>
      </c>
      <c r="G91" s="104">
        <v>1</v>
      </c>
      <c r="H91" s="251">
        <f t="shared" si="32"/>
        <v>341943.8</v>
      </c>
      <c r="I91" s="251"/>
      <c r="J91" s="251"/>
      <c r="K91" s="251">
        <f t="shared" si="33"/>
        <v>341943.8</v>
      </c>
      <c r="L91" s="707" t="s">
        <v>846</v>
      </c>
      <c r="M91" s="104">
        <v>1</v>
      </c>
      <c r="N91" s="251">
        <f t="shared" si="34"/>
        <v>331361.39999999997</v>
      </c>
      <c r="O91" s="251"/>
      <c r="P91" s="251"/>
      <c r="Q91" s="251">
        <f t="shared" si="35"/>
        <v>331361.39999999997</v>
      </c>
      <c r="R91" s="104">
        <v>1</v>
      </c>
      <c r="S91" s="251">
        <f t="shared" si="36"/>
        <v>10582.400000000023</v>
      </c>
      <c r="T91" s="251"/>
      <c r="U91" s="109"/>
      <c r="V91" s="76">
        <f t="shared" si="37"/>
        <v>10582.400000000023</v>
      </c>
    </row>
    <row r="92" spans="1:22">
      <c r="A92" s="237">
        <v>63</v>
      </c>
      <c r="B92" s="104" t="s">
        <v>802</v>
      </c>
      <c r="C92" s="251" t="s">
        <v>657</v>
      </c>
      <c r="D92" s="251" t="s">
        <v>647</v>
      </c>
      <c r="E92" s="715">
        <v>4</v>
      </c>
      <c r="F92" s="706">
        <v>4.41</v>
      </c>
      <c r="G92" s="104">
        <v>1</v>
      </c>
      <c r="H92" s="251">
        <f t="shared" si="32"/>
        <v>291677.40000000002</v>
      </c>
      <c r="I92" s="251"/>
      <c r="J92" s="251"/>
      <c r="K92" s="251">
        <f t="shared" si="33"/>
        <v>291677.40000000002</v>
      </c>
      <c r="L92" s="707" t="s">
        <v>851</v>
      </c>
      <c r="M92" s="104">
        <v>1</v>
      </c>
      <c r="N92" s="251">
        <f t="shared" si="34"/>
        <v>282417.8</v>
      </c>
      <c r="O92" s="251"/>
      <c r="P92" s="251"/>
      <c r="Q92" s="251">
        <f t="shared" si="35"/>
        <v>282417.8</v>
      </c>
      <c r="R92" s="104">
        <v>1</v>
      </c>
      <c r="S92" s="251">
        <f t="shared" si="36"/>
        <v>9259.6000000000349</v>
      </c>
      <c r="T92" s="251"/>
      <c r="U92" s="109"/>
      <c r="V92" s="76">
        <f t="shared" si="37"/>
        <v>9259.6000000000349</v>
      </c>
    </row>
    <row r="93" spans="1:22">
      <c r="A93" s="237">
        <v>64</v>
      </c>
      <c r="B93" s="104" t="s">
        <v>744</v>
      </c>
      <c r="C93" s="251" t="s">
        <v>666</v>
      </c>
      <c r="D93" s="251" t="s">
        <v>665</v>
      </c>
      <c r="E93" s="715">
        <v>9</v>
      </c>
      <c r="F93" s="706">
        <v>3.21</v>
      </c>
      <c r="G93" s="104">
        <v>1</v>
      </c>
      <c r="H93" s="251">
        <f t="shared" si="32"/>
        <v>212309.4</v>
      </c>
      <c r="I93" s="251"/>
      <c r="J93" s="251"/>
      <c r="K93" s="251">
        <f t="shared" si="33"/>
        <v>212309.4</v>
      </c>
      <c r="L93" s="707" t="s">
        <v>848</v>
      </c>
      <c r="M93" s="104">
        <v>1</v>
      </c>
      <c r="N93" s="251">
        <f t="shared" si="34"/>
        <v>212309.4</v>
      </c>
      <c r="O93" s="251"/>
      <c r="P93" s="251"/>
      <c r="Q93" s="251">
        <f t="shared" si="35"/>
        <v>212309.4</v>
      </c>
      <c r="R93" s="104">
        <v>1</v>
      </c>
      <c r="S93" s="251">
        <f>H93-N93</f>
        <v>0</v>
      </c>
      <c r="T93" s="251"/>
      <c r="U93" s="109"/>
      <c r="V93" s="76">
        <f t="shared" si="37"/>
        <v>0</v>
      </c>
    </row>
    <row r="94" spans="1:22">
      <c r="A94" s="237">
        <v>65</v>
      </c>
      <c r="B94" s="476" t="s">
        <v>827</v>
      </c>
      <c r="C94" s="251" t="s">
        <v>666</v>
      </c>
      <c r="D94" s="251" t="s">
        <v>665</v>
      </c>
      <c r="E94" s="715">
        <v>1</v>
      </c>
      <c r="F94" s="706">
        <v>2.75</v>
      </c>
      <c r="G94" s="104">
        <v>1</v>
      </c>
      <c r="H94" s="251">
        <f t="shared" si="32"/>
        <v>181885</v>
      </c>
      <c r="I94" s="251"/>
      <c r="J94" s="251"/>
      <c r="K94" s="251">
        <f t="shared" si="33"/>
        <v>181885</v>
      </c>
      <c r="L94" s="707" t="s">
        <v>826</v>
      </c>
      <c r="M94" s="104">
        <v>1</v>
      </c>
      <c r="N94" s="251">
        <f t="shared" si="34"/>
        <v>175932.40000000002</v>
      </c>
      <c r="O94" s="251"/>
      <c r="P94" s="251"/>
      <c r="Q94" s="251">
        <f t="shared" si="35"/>
        <v>175932.40000000002</v>
      </c>
      <c r="R94" s="104">
        <v>1</v>
      </c>
      <c r="S94" s="251">
        <f t="shared" si="36"/>
        <v>5952.5999999999767</v>
      </c>
      <c r="T94" s="251"/>
      <c r="U94" s="109"/>
      <c r="V94" s="76">
        <f t="shared" si="37"/>
        <v>5952.5999999999767</v>
      </c>
    </row>
    <row r="95" spans="1:22">
      <c r="A95" s="237">
        <v>66</v>
      </c>
      <c r="B95" s="104" t="s">
        <v>671</v>
      </c>
      <c r="C95" s="251" t="s">
        <v>666</v>
      </c>
      <c r="D95" s="251" t="s">
        <v>665</v>
      </c>
      <c r="E95" s="715">
        <v>3</v>
      </c>
      <c r="F95" s="706">
        <v>2.92</v>
      </c>
      <c r="G95" s="106">
        <v>1</v>
      </c>
      <c r="H95" s="251">
        <f t="shared" si="32"/>
        <v>193128.8</v>
      </c>
      <c r="I95" s="251"/>
      <c r="J95" s="251"/>
      <c r="K95" s="251">
        <f t="shared" si="33"/>
        <v>193128.8</v>
      </c>
      <c r="L95" s="707" t="s">
        <v>832</v>
      </c>
      <c r="M95" s="106">
        <v>1</v>
      </c>
      <c r="N95" s="251">
        <f t="shared" si="34"/>
        <v>187176.2</v>
      </c>
      <c r="O95" s="251"/>
      <c r="P95" s="251"/>
      <c r="Q95" s="251">
        <f t="shared" si="35"/>
        <v>187176.2</v>
      </c>
      <c r="R95" s="106">
        <v>1</v>
      </c>
      <c r="S95" s="251">
        <f t="shared" si="36"/>
        <v>5952.5999999999767</v>
      </c>
      <c r="T95" s="251"/>
      <c r="U95" s="109"/>
      <c r="V95" s="76">
        <f t="shared" si="37"/>
        <v>5952.5999999999767</v>
      </c>
    </row>
    <row r="96" spans="1:22" s="254" customFormat="1" ht="30">
      <c r="A96" s="249"/>
      <c r="B96" s="334" t="s">
        <v>236</v>
      </c>
      <c r="C96" s="253" t="s">
        <v>1</v>
      </c>
      <c r="D96" s="253" t="s">
        <v>1</v>
      </c>
      <c r="E96" s="253" t="s">
        <v>1</v>
      </c>
      <c r="F96" s="253" t="s">
        <v>1</v>
      </c>
      <c r="G96" s="253">
        <f>SUM(G90:G95)</f>
        <v>6</v>
      </c>
      <c r="H96" s="253">
        <f>SUM(H90:H95)</f>
        <v>1610509</v>
      </c>
      <c r="I96" s="253">
        <f>SUM(I82:I95)</f>
        <v>0</v>
      </c>
      <c r="J96" s="253">
        <f>SUM(J82:J95)</f>
        <v>0</v>
      </c>
      <c r="K96" s="253">
        <f>SUM(K90:K95)</f>
        <v>1610509</v>
      </c>
      <c r="L96" s="253" t="s">
        <v>1</v>
      </c>
      <c r="M96" s="253">
        <f>SUM(M90:M95)</f>
        <v>6</v>
      </c>
      <c r="N96" s="253">
        <f>SUM(N90:N95)</f>
        <v>1578761.8</v>
      </c>
      <c r="O96" s="253">
        <f>SUM(O82:O95)</f>
        <v>0</v>
      </c>
      <c r="P96" s="253">
        <f>SUM(P82:P95)</f>
        <v>0</v>
      </c>
      <c r="Q96" s="253">
        <f>SUM(Q90:Q95)</f>
        <v>1578761.8</v>
      </c>
      <c r="R96" s="253">
        <f>SUM(R90:R95)</f>
        <v>6</v>
      </c>
      <c r="S96" s="253">
        <f>SUM(S90:S95)</f>
        <v>31747.200000000012</v>
      </c>
      <c r="T96" s="253">
        <f>SUM(T82:T95)</f>
        <v>0</v>
      </c>
      <c r="U96" s="253">
        <f>SUM(U82:U95)</f>
        <v>0</v>
      </c>
      <c r="V96" s="253">
        <f>SUM(V89:V95)</f>
        <v>31747.200000000012</v>
      </c>
    </row>
    <row r="97" spans="1:22">
      <c r="A97" s="237"/>
      <c r="B97" s="835" t="s">
        <v>626</v>
      </c>
      <c r="C97" s="836"/>
      <c r="D97" s="251"/>
      <c r="E97" s="251"/>
      <c r="F97" s="251"/>
      <c r="G97" s="252"/>
      <c r="H97" s="251"/>
      <c r="I97" s="251"/>
      <c r="J97" s="251"/>
      <c r="K97" s="251"/>
      <c r="L97" s="251"/>
      <c r="M97" s="252"/>
      <c r="N97" s="251"/>
      <c r="O97" s="251"/>
      <c r="P97" s="251"/>
      <c r="Q97" s="252"/>
      <c r="R97" s="252"/>
      <c r="S97" s="252"/>
      <c r="T97" s="251"/>
      <c r="U97" s="109"/>
      <c r="V97" s="109"/>
    </row>
    <row r="98" spans="1:22">
      <c r="A98" s="237">
        <v>67</v>
      </c>
      <c r="B98" s="104" t="s">
        <v>672</v>
      </c>
      <c r="C98" s="251" t="s">
        <v>660</v>
      </c>
      <c r="D98" s="251" t="s">
        <v>649</v>
      </c>
      <c r="E98" s="251">
        <v>2</v>
      </c>
      <c r="F98" s="706">
        <v>5.01</v>
      </c>
      <c r="G98" s="104">
        <v>1</v>
      </c>
      <c r="H98" s="715">
        <f>66140*F98</f>
        <v>331361.39999999997</v>
      </c>
      <c r="I98" s="251"/>
      <c r="J98" s="251"/>
      <c r="K98" s="251">
        <f>H98+I98+J98</f>
        <v>331361.39999999997</v>
      </c>
      <c r="L98" s="707" t="s">
        <v>852</v>
      </c>
      <c r="M98" s="104">
        <v>1</v>
      </c>
      <c r="N98" s="715">
        <f>66140*L98</f>
        <v>321440.40000000002</v>
      </c>
      <c r="O98" s="251"/>
      <c r="P98" s="251"/>
      <c r="Q98" s="251">
        <f>N98+O98+P98</f>
        <v>321440.40000000002</v>
      </c>
      <c r="R98" s="104">
        <v>1</v>
      </c>
      <c r="S98" s="251">
        <f>H98-N98</f>
        <v>9920.9999999999418</v>
      </c>
      <c r="T98" s="251"/>
      <c r="U98" s="109"/>
      <c r="V98" s="76">
        <f>S98+T98+U98</f>
        <v>9920.9999999999418</v>
      </c>
    </row>
    <row r="99" spans="1:22">
      <c r="A99" s="237">
        <v>68</v>
      </c>
      <c r="B99" s="104" t="s">
        <v>719</v>
      </c>
      <c r="C99" s="251" t="s">
        <v>657</v>
      </c>
      <c r="D99" s="251" t="s">
        <v>647</v>
      </c>
      <c r="E99" s="251">
        <v>1</v>
      </c>
      <c r="F99" s="706">
        <v>4.01</v>
      </c>
      <c r="G99" s="104">
        <v>1</v>
      </c>
      <c r="H99" s="715">
        <f>66140*F99</f>
        <v>265221.39999999997</v>
      </c>
      <c r="I99" s="251"/>
      <c r="J99" s="251"/>
      <c r="K99" s="251">
        <f>H99+I99+J99</f>
        <v>265221.39999999997</v>
      </c>
      <c r="L99" s="707" t="s">
        <v>829</v>
      </c>
      <c r="M99" s="104">
        <v>1</v>
      </c>
      <c r="N99" s="715">
        <f>66140*L99</f>
        <v>256623.19999999998</v>
      </c>
      <c r="O99" s="251"/>
      <c r="P99" s="251"/>
      <c r="Q99" s="251">
        <f>N99+O99+P99</f>
        <v>256623.19999999998</v>
      </c>
      <c r="R99" s="104">
        <v>1</v>
      </c>
      <c r="S99" s="251">
        <f>H99-N99</f>
        <v>8598.1999999999825</v>
      </c>
      <c r="T99" s="251"/>
      <c r="U99" s="109"/>
      <c r="V99" s="76">
        <f>S99+T99+U99</f>
        <v>8598.1999999999825</v>
      </c>
    </row>
    <row r="100" spans="1:22">
      <c r="A100" s="237">
        <v>69</v>
      </c>
      <c r="B100" s="104" t="s">
        <v>828</v>
      </c>
      <c r="C100" s="251" t="s">
        <v>657</v>
      </c>
      <c r="D100" s="251" t="s">
        <v>647</v>
      </c>
      <c r="E100" s="251">
        <v>1</v>
      </c>
      <c r="F100" s="706">
        <v>4.01</v>
      </c>
      <c r="G100" s="106">
        <v>1</v>
      </c>
      <c r="H100" s="715">
        <f>66140*F100</f>
        <v>265221.39999999997</v>
      </c>
      <c r="I100" s="251"/>
      <c r="J100" s="251"/>
      <c r="K100" s="251">
        <f>H100+I100+J100</f>
        <v>265221.39999999997</v>
      </c>
      <c r="L100" s="707" t="s">
        <v>829</v>
      </c>
      <c r="M100" s="106">
        <v>1</v>
      </c>
      <c r="N100" s="715">
        <f>66140*L100</f>
        <v>256623.19999999998</v>
      </c>
      <c r="O100" s="251"/>
      <c r="P100" s="251"/>
      <c r="Q100" s="251">
        <f>N100+O100+P100</f>
        <v>256623.19999999998</v>
      </c>
      <c r="R100" s="106">
        <v>1</v>
      </c>
      <c r="S100" s="251">
        <f>H100-N100</f>
        <v>8598.1999999999825</v>
      </c>
      <c r="T100" s="251"/>
      <c r="U100" s="109"/>
      <c r="V100" s="76">
        <f>S100+T100+U100</f>
        <v>8598.1999999999825</v>
      </c>
    </row>
    <row r="101" spans="1:22">
      <c r="A101" s="237">
        <v>70</v>
      </c>
      <c r="B101" s="104" t="s">
        <v>745</v>
      </c>
      <c r="C101" s="251" t="s">
        <v>673</v>
      </c>
      <c r="D101" s="251" t="s">
        <v>665</v>
      </c>
      <c r="E101" s="251">
        <v>1</v>
      </c>
      <c r="F101" s="706">
        <v>2.75</v>
      </c>
      <c r="G101" s="106">
        <v>1</v>
      </c>
      <c r="H101" s="715">
        <f>66140*F101</f>
        <v>181885</v>
      </c>
      <c r="I101" s="251"/>
      <c r="J101" s="251"/>
      <c r="K101" s="251">
        <f>H101+I101+J101</f>
        <v>181885</v>
      </c>
      <c r="L101" s="707" t="s">
        <v>826</v>
      </c>
      <c r="M101" s="106">
        <v>1</v>
      </c>
      <c r="N101" s="715">
        <f>66140*L101</f>
        <v>175932.40000000002</v>
      </c>
      <c r="O101" s="251"/>
      <c r="P101" s="251"/>
      <c r="Q101" s="251">
        <f>N101+O101+P101</f>
        <v>175932.40000000002</v>
      </c>
      <c r="R101" s="106">
        <v>1</v>
      </c>
      <c r="S101" s="251">
        <f>H101-N101</f>
        <v>5952.5999999999767</v>
      </c>
      <c r="T101" s="251"/>
      <c r="U101" s="109"/>
      <c r="V101" s="76">
        <f>S101+T101+U101</f>
        <v>5952.5999999999767</v>
      </c>
    </row>
    <row r="102" spans="1:22" s="254" customFormat="1" ht="30">
      <c r="A102" s="249"/>
      <c r="B102" s="334" t="s">
        <v>236</v>
      </c>
      <c r="C102" s="253" t="s">
        <v>1</v>
      </c>
      <c r="D102" s="253" t="s">
        <v>1</v>
      </c>
      <c r="E102" s="253" t="s">
        <v>1</v>
      </c>
      <c r="F102" s="253" t="s">
        <v>1</v>
      </c>
      <c r="G102" s="253">
        <f>SUM(G98:G101)</f>
        <v>4</v>
      </c>
      <c r="H102" s="253">
        <f>SUM(H98:H101)</f>
        <v>1043689.2</v>
      </c>
      <c r="I102" s="253">
        <f>SUM(I82:I100)</f>
        <v>0</v>
      </c>
      <c r="J102" s="253">
        <f>SUM(J82:J100)</f>
        <v>0</v>
      </c>
      <c r="K102" s="253">
        <f>SUM(K98:K101)</f>
        <v>1043689.2</v>
      </c>
      <c r="L102" s="253" t="s">
        <v>1</v>
      </c>
      <c r="M102" s="253">
        <f>SUM(M98:M101)</f>
        <v>4</v>
      </c>
      <c r="N102" s="253">
        <f>SUM(N98:N101)</f>
        <v>1010619.2</v>
      </c>
      <c r="O102" s="253">
        <f>SUM(O82:O100)</f>
        <v>0</v>
      </c>
      <c r="P102" s="253">
        <f>SUM(P82:P100)</f>
        <v>0</v>
      </c>
      <c r="Q102" s="253">
        <f>SUM(Q98:Q101)</f>
        <v>1010619.2</v>
      </c>
      <c r="R102" s="253">
        <f>SUM(R98:R101)</f>
        <v>4</v>
      </c>
      <c r="S102" s="253">
        <f>SUM(S98:S101)</f>
        <v>33069.999999999884</v>
      </c>
      <c r="T102" s="253">
        <f>SUM(T82:T100)</f>
        <v>0</v>
      </c>
      <c r="U102" s="253">
        <f>SUM(U82:U100)</f>
        <v>0</v>
      </c>
      <c r="V102" s="253">
        <f>SUM(V98:V101)</f>
        <v>33069.999999999884</v>
      </c>
    </row>
    <row r="103" spans="1:22" ht="53.4">
      <c r="A103" s="249" t="s">
        <v>809</v>
      </c>
      <c r="B103" s="257" t="s">
        <v>433</v>
      </c>
      <c r="C103" s="251"/>
      <c r="D103" s="251"/>
      <c r="E103" s="251"/>
      <c r="F103" s="251"/>
      <c r="G103" s="250"/>
      <c r="H103" s="251"/>
      <c r="I103" s="251"/>
      <c r="J103" s="251"/>
      <c r="K103" s="251"/>
      <c r="L103" s="251"/>
      <c r="M103" s="250"/>
      <c r="N103" s="251"/>
      <c r="O103" s="251"/>
      <c r="P103" s="251"/>
      <c r="Q103" s="250"/>
      <c r="R103" s="250"/>
      <c r="S103" s="250"/>
      <c r="T103" s="251"/>
      <c r="U103" s="109"/>
      <c r="V103" s="109"/>
    </row>
    <row r="104" spans="1:22">
      <c r="A104" s="249"/>
      <c r="B104" s="334" t="s">
        <v>273</v>
      </c>
      <c r="C104" s="253" t="s">
        <v>1</v>
      </c>
      <c r="D104" s="253" t="s">
        <v>1</v>
      </c>
      <c r="E104" s="253" t="s">
        <v>1</v>
      </c>
      <c r="F104" s="253" t="s">
        <v>1</v>
      </c>
      <c r="G104" s="253">
        <f>SUM(G105:G140)</f>
        <v>35</v>
      </c>
      <c r="H104" s="253">
        <f>SUM(H105:H140)</f>
        <v>4279174</v>
      </c>
      <c r="I104" s="253">
        <f>SUM(I84:I102)</f>
        <v>0</v>
      </c>
      <c r="J104" s="253">
        <f>SUM(J84:J102)</f>
        <v>0</v>
      </c>
      <c r="K104" s="253">
        <f>SUM(K105:K140)</f>
        <v>4279174</v>
      </c>
      <c r="L104" s="253" t="s">
        <v>1</v>
      </c>
      <c r="M104" s="253">
        <f>SUM(M105:M140)</f>
        <v>35</v>
      </c>
      <c r="N104" s="253">
        <f>SUM(N105:N140)</f>
        <v>4279174</v>
      </c>
      <c r="O104" s="253">
        <f>SUM(O84:O102)</f>
        <v>0</v>
      </c>
      <c r="P104" s="253">
        <f>SUM(P84:P102)</f>
        <v>0</v>
      </c>
      <c r="Q104" s="253">
        <f>SUM(Q105:Q140)</f>
        <v>4279174</v>
      </c>
      <c r="R104" s="253">
        <f>SUM(R105:R140)</f>
        <v>35</v>
      </c>
      <c r="S104" s="253">
        <f ca="1">SUM(S103:S140)</f>
        <v>0</v>
      </c>
      <c r="T104" s="253">
        <f ca="1">SUM(T102:T140)</f>
        <v>0</v>
      </c>
      <c r="U104" s="253">
        <f>SUM(U84:U102)</f>
        <v>0</v>
      </c>
      <c r="V104" s="253">
        <f>SUM(V106:V140)</f>
        <v>0</v>
      </c>
    </row>
    <row r="105" spans="1:22">
      <c r="A105" s="249"/>
      <c r="B105" s="207" t="s">
        <v>125</v>
      </c>
      <c r="C105" s="251"/>
      <c r="D105" s="251"/>
      <c r="E105" s="251"/>
      <c r="F105" s="251"/>
      <c r="G105" s="250"/>
      <c r="H105" s="251"/>
      <c r="I105" s="251"/>
      <c r="J105" s="251"/>
      <c r="K105" s="251"/>
      <c r="L105" s="251"/>
      <c r="M105" s="250"/>
      <c r="N105" s="251"/>
      <c r="O105" s="251"/>
      <c r="P105" s="251"/>
      <c r="Q105" s="250"/>
      <c r="R105" s="250"/>
      <c r="S105" s="250"/>
      <c r="T105" s="251"/>
      <c r="U105" s="109"/>
      <c r="V105" s="109"/>
    </row>
    <row r="106" spans="1:22">
      <c r="A106" s="237">
        <v>71</v>
      </c>
      <c r="B106" s="104" t="s">
        <v>671</v>
      </c>
      <c r="C106" s="237" t="s">
        <v>674</v>
      </c>
      <c r="D106" s="251" t="s">
        <v>1</v>
      </c>
      <c r="E106" s="251" t="s">
        <v>1</v>
      </c>
      <c r="F106" s="706"/>
      <c r="G106" s="104">
        <v>1</v>
      </c>
      <c r="H106" s="251">
        <v>325000</v>
      </c>
      <c r="I106" s="207"/>
      <c r="J106" s="207"/>
      <c r="K106" s="251">
        <f>H106+I106+J106</f>
        <v>325000</v>
      </c>
      <c r="L106" s="237"/>
      <c r="M106" s="705">
        <v>1</v>
      </c>
      <c r="N106" s="251">
        <v>325000</v>
      </c>
      <c r="O106" s="207"/>
      <c r="P106" s="207"/>
      <c r="Q106" s="251">
        <f>N106+O106+P106</f>
        <v>325000</v>
      </c>
      <c r="R106" s="104">
        <v>1</v>
      </c>
      <c r="S106" s="251">
        <f>H106-N106</f>
        <v>0</v>
      </c>
      <c r="T106" s="251">
        <f t="shared" ref="S106:U122" si="38">I106-O106</f>
        <v>0</v>
      </c>
      <c r="U106" s="251">
        <f t="shared" si="38"/>
        <v>0</v>
      </c>
      <c r="V106" s="251">
        <f t="shared" ref="V106:V123" si="39">S106+T106+U106</f>
        <v>0</v>
      </c>
    </row>
    <row r="107" spans="1:22">
      <c r="A107" s="237">
        <v>72</v>
      </c>
      <c r="B107" s="104" t="s">
        <v>675</v>
      </c>
      <c r="C107" s="251" t="s">
        <v>676</v>
      </c>
      <c r="D107" s="251" t="s">
        <v>1</v>
      </c>
      <c r="E107" s="251" t="s">
        <v>1</v>
      </c>
      <c r="F107" s="251"/>
      <c r="G107" s="104">
        <v>1</v>
      </c>
      <c r="H107" s="251">
        <v>145508</v>
      </c>
      <c r="I107" s="237"/>
      <c r="J107" s="237"/>
      <c r="K107" s="251">
        <f>H107+I107+J107</f>
        <v>145508</v>
      </c>
      <c r="L107" s="251"/>
      <c r="M107" s="104">
        <v>1</v>
      </c>
      <c r="N107" s="251">
        <v>145508</v>
      </c>
      <c r="O107" s="237"/>
      <c r="P107" s="237"/>
      <c r="Q107" s="251">
        <f t="shared" ref="Q107:Q123" si="40">N107+O107+P107</f>
        <v>145508</v>
      </c>
      <c r="R107" s="104">
        <v>1</v>
      </c>
      <c r="S107" s="251">
        <f t="shared" si="38"/>
        <v>0</v>
      </c>
      <c r="T107" s="251">
        <f t="shared" si="38"/>
        <v>0</v>
      </c>
      <c r="U107" s="251">
        <f t="shared" si="38"/>
        <v>0</v>
      </c>
      <c r="V107" s="251">
        <f t="shared" si="39"/>
        <v>0</v>
      </c>
    </row>
    <row r="108" spans="1:22">
      <c r="A108" s="237">
        <v>73</v>
      </c>
      <c r="B108" s="104" t="s">
        <v>720</v>
      </c>
      <c r="C108" s="251" t="s">
        <v>803</v>
      </c>
      <c r="D108" s="251"/>
      <c r="E108" s="251"/>
      <c r="F108" s="251"/>
      <c r="G108" s="104">
        <v>1</v>
      </c>
      <c r="H108" s="251">
        <v>142282</v>
      </c>
      <c r="I108" s="237"/>
      <c r="J108" s="237"/>
      <c r="K108" s="251">
        <f t="shared" ref="K108:K123" si="41">H108+I108+J108</f>
        <v>142282</v>
      </c>
      <c r="L108" s="251"/>
      <c r="M108" s="104">
        <v>1</v>
      </c>
      <c r="N108" s="251">
        <v>142282</v>
      </c>
      <c r="O108" s="237"/>
      <c r="P108" s="237"/>
      <c r="Q108" s="251">
        <f t="shared" si="40"/>
        <v>142282</v>
      </c>
      <c r="R108" s="104">
        <v>1</v>
      </c>
      <c r="S108" s="251">
        <f t="shared" si="38"/>
        <v>0</v>
      </c>
      <c r="T108" s="251">
        <f t="shared" si="38"/>
        <v>0</v>
      </c>
      <c r="U108" s="251"/>
      <c r="V108" s="251"/>
    </row>
    <row r="109" spans="1:22">
      <c r="A109" s="237">
        <v>74</v>
      </c>
      <c r="B109" s="104" t="s">
        <v>677</v>
      </c>
      <c r="C109" s="251" t="s">
        <v>678</v>
      </c>
      <c r="D109" s="251" t="s">
        <v>1</v>
      </c>
      <c r="E109" s="251" t="s">
        <v>1</v>
      </c>
      <c r="F109" s="251"/>
      <c r="G109" s="104">
        <v>1</v>
      </c>
      <c r="H109" s="251">
        <v>105824</v>
      </c>
      <c r="I109" s="237"/>
      <c r="J109" s="237"/>
      <c r="K109" s="251">
        <f t="shared" si="41"/>
        <v>105824</v>
      </c>
      <c r="L109" s="251"/>
      <c r="M109" s="104">
        <v>1</v>
      </c>
      <c r="N109" s="251">
        <v>105824</v>
      </c>
      <c r="O109" s="237"/>
      <c r="P109" s="237"/>
      <c r="Q109" s="251">
        <f t="shared" si="40"/>
        <v>105824</v>
      </c>
      <c r="R109" s="104">
        <v>1</v>
      </c>
      <c r="S109" s="251">
        <f t="shared" si="38"/>
        <v>0</v>
      </c>
      <c r="T109" s="251">
        <f t="shared" si="38"/>
        <v>0</v>
      </c>
      <c r="U109" s="251">
        <f t="shared" si="38"/>
        <v>0</v>
      </c>
      <c r="V109" s="251">
        <f t="shared" si="39"/>
        <v>0</v>
      </c>
    </row>
    <row r="110" spans="1:22">
      <c r="A110" s="237">
        <v>75</v>
      </c>
      <c r="B110" s="104" t="s">
        <v>679</v>
      </c>
      <c r="C110" s="251" t="s">
        <v>680</v>
      </c>
      <c r="D110" s="251" t="s">
        <v>1</v>
      </c>
      <c r="E110" s="251" t="s">
        <v>1</v>
      </c>
      <c r="F110" s="251"/>
      <c r="G110" s="104">
        <v>1</v>
      </c>
      <c r="H110" s="251">
        <v>92596</v>
      </c>
      <c r="I110" s="237"/>
      <c r="J110" s="237"/>
      <c r="K110" s="251">
        <f t="shared" si="41"/>
        <v>92596</v>
      </c>
      <c r="L110" s="251"/>
      <c r="M110" s="104">
        <v>1</v>
      </c>
      <c r="N110" s="251">
        <v>92596</v>
      </c>
      <c r="O110" s="237"/>
      <c r="P110" s="237"/>
      <c r="Q110" s="251">
        <f t="shared" si="40"/>
        <v>92596</v>
      </c>
      <c r="R110" s="104">
        <v>1</v>
      </c>
      <c r="S110" s="251">
        <f t="shared" si="38"/>
        <v>0</v>
      </c>
      <c r="T110" s="251">
        <f t="shared" si="38"/>
        <v>0</v>
      </c>
      <c r="U110" s="251">
        <f t="shared" si="38"/>
        <v>0</v>
      </c>
      <c r="V110" s="251">
        <f t="shared" si="39"/>
        <v>0</v>
      </c>
    </row>
    <row r="111" spans="1:22">
      <c r="A111" s="237">
        <v>76</v>
      </c>
      <c r="B111" s="104" t="s">
        <v>752</v>
      </c>
      <c r="C111" s="251" t="s">
        <v>680</v>
      </c>
      <c r="D111" s="251" t="s">
        <v>1</v>
      </c>
      <c r="E111" s="251" t="s">
        <v>1</v>
      </c>
      <c r="F111" s="251"/>
      <c r="G111" s="104">
        <v>1</v>
      </c>
      <c r="H111" s="251">
        <v>92596</v>
      </c>
      <c r="I111" s="237"/>
      <c r="J111" s="237"/>
      <c r="K111" s="251">
        <f t="shared" si="41"/>
        <v>92596</v>
      </c>
      <c r="L111" s="251"/>
      <c r="M111" s="104">
        <v>1</v>
      </c>
      <c r="N111" s="251">
        <v>92596</v>
      </c>
      <c r="O111" s="237"/>
      <c r="P111" s="237"/>
      <c r="Q111" s="251">
        <f t="shared" si="40"/>
        <v>92596</v>
      </c>
      <c r="R111" s="104">
        <v>1</v>
      </c>
      <c r="S111" s="251">
        <f t="shared" si="38"/>
        <v>0</v>
      </c>
      <c r="T111" s="251">
        <f t="shared" si="38"/>
        <v>0</v>
      </c>
      <c r="U111" s="251">
        <f t="shared" si="38"/>
        <v>0</v>
      </c>
      <c r="V111" s="251">
        <f t="shared" si="39"/>
        <v>0</v>
      </c>
    </row>
    <row r="112" spans="1:22">
      <c r="A112" s="237">
        <v>77</v>
      </c>
      <c r="B112" s="104" t="s">
        <v>698</v>
      </c>
      <c r="C112" s="251" t="s">
        <v>680</v>
      </c>
      <c r="D112" s="251" t="s">
        <v>1</v>
      </c>
      <c r="E112" s="251" t="s">
        <v>1</v>
      </c>
      <c r="F112" s="251"/>
      <c r="G112" s="104">
        <v>1</v>
      </c>
      <c r="H112" s="251">
        <v>92596</v>
      </c>
      <c r="I112" s="237"/>
      <c r="J112" s="237"/>
      <c r="K112" s="251">
        <f t="shared" si="41"/>
        <v>92596</v>
      </c>
      <c r="L112" s="251"/>
      <c r="M112" s="104">
        <v>1</v>
      </c>
      <c r="N112" s="251">
        <v>92596</v>
      </c>
      <c r="O112" s="237"/>
      <c r="P112" s="237"/>
      <c r="Q112" s="251">
        <f t="shared" si="40"/>
        <v>92596</v>
      </c>
      <c r="R112" s="104">
        <v>1</v>
      </c>
      <c r="S112" s="251">
        <f t="shared" si="38"/>
        <v>0</v>
      </c>
      <c r="T112" s="251">
        <f t="shared" si="38"/>
        <v>0</v>
      </c>
      <c r="U112" s="251">
        <f t="shared" si="38"/>
        <v>0</v>
      </c>
      <c r="V112" s="251">
        <f t="shared" si="39"/>
        <v>0</v>
      </c>
    </row>
    <row r="113" spans="1:22">
      <c r="A113" s="237">
        <v>78</v>
      </c>
      <c r="B113" s="104"/>
      <c r="C113" s="251" t="s">
        <v>680</v>
      </c>
      <c r="D113" s="251" t="s">
        <v>1</v>
      </c>
      <c r="E113" s="251" t="s">
        <v>1</v>
      </c>
      <c r="F113" s="251"/>
      <c r="G113" s="104">
        <v>1</v>
      </c>
      <c r="H113" s="251">
        <v>92596</v>
      </c>
      <c r="I113" s="237"/>
      <c r="J113" s="237"/>
      <c r="K113" s="251">
        <f t="shared" si="41"/>
        <v>92596</v>
      </c>
      <c r="L113" s="251"/>
      <c r="M113" s="104">
        <v>1</v>
      </c>
      <c r="N113" s="251">
        <v>92596</v>
      </c>
      <c r="O113" s="237"/>
      <c r="P113" s="237"/>
      <c r="Q113" s="251">
        <f t="shared" si="40"/>
        <v>92596</v>
      </c>
      <c r="R113" s="104">
        <v>1</v>
      </c>
      <c r="S113" s="251">
        <f t="shared" si="38"/>
        <v>0</v>
      </c>
      <c r="T113" s="251">
        <f t="shared" si="38"/>
        <v>0</v>
      </c>
      <c r="U113" s="251">
        <f t="shared" si="38"/>
        <v>0</v>
      </c>
      <c r="V113" s="251">
        <f t="shared" si="39"/>
        <v>0</v>
      </c>
    </row>
    <row r="114" spans="1:22">
      <c r="A114" s="237">
        <v>79</v>
      </c>
      <c r="B114" s="104" t="s">
        <v>681</v>
      </c>
      <c r="C114" s="251" t="s">
        <v>682</v>
      </c>
      <c r="D114" s="251" t="s">
        <v>1</v>
      </c>
      <c r="E114" s="251" t="s">
        <v>1</v>
      </c>
      <c r="F114" s="251"/>
      <c r="G114" s="104">
        <v>1</v>
      </c>
      <c r="H114" s="251">
        <v>89312</v>
      </c>
      <c r="I114" s="237"/>
      <c r="J114" s="237"/>
      <c r="K114" s="251">
        <f t="shared" si="41"/>
        <v>89312</v>
      </c>
      <c r="L114" s="251"/>
      <c r="M114" s="104">
        <v>1</v>
      </c>
      <c r="N114" s="251">
        <v>89312</v>
      </c>
      <c r="O114" s="237"/>
      <c r="P114" s="237"/>
      <c r="Q114" s="251">
        <f t="shared" si="40"/>
        <v>89312</v>
      </c>
      <c r="R114" s="104">
        <v>1</v>
      </c>
      <c r="S114" s="251">
        <f t="shared" si="38"/>
        <v>0</v>
      </c>
      <c r="T114" s="251">
        <f t="shared" si="38"/>
        <v>0</v>
      </c>
      <c r="U114" s="251">
        <f t="shared" si="38"/>
        <v>0</v>
      </c>
      <c r="V114" s="251">
        <f t="shared" si="39"/>
        <v>0</v>
      </c>
    </row>
    <row r="115" spans="1:22">
      <c r="A115" s="237">
        <v>80</v>
      </c>
      <c r="B115" s="104" t="s">
        <v>683</v>
      </c>
      <c r="C115" s="251" t="s">
        <v>682</v>
      </c>
      <c r="D115" s="251" t="s">
        <v>1</v>
      </c>
      <c r="E115" s="251" t="s">
        <v>1</v>
      </c>
      <c r="F115" s="251"/>
      <c r="G115" s="104">
        <v>1</v>
      </c>
      <c r="H115" s="251">
        <v>89312</v>
      </c>
      <c r="I115" s="237"/>
      <c r="J115" s="237"/>
      <c r="K115" s="251">
        <f t="shared" si="41"/>
        <v>89312</v>
      </c>
      <c r="L115" s="251"/>
      <c r="M115" s="104">
        <v>1</v>
      </c>
      <c r="N115" s="251">
        <v>89312</v>
      </c>
      <c r="O115" s="237"/>
      <c r="P115" s="237"/>
      <c r="Q115" s="251">
        <f t="shared" si="40"/>
        <v>89312</v>
      </c>
      <c r="R115" s="104">
        <v>1</v>
      </c>
      <c r="S115" s="251">
        <f t="shared" si="38"/>
        <v>0</v>
      </c>
      <c r="T115" s="251">
        <f t="shared" si="38"/>
        <v>0</v>
      </c>
      <c r="U115" s="251">
        <f t="shared" si="38"/>
        <v>0</v>
      </c>
      <c r="V115" s="251">
        <f t="shared" si="39"/>
        <v>0</v>
      </c>
    </row>
    <row r="116" spans="1:22">
      <c r="A116" s="237">
        <v>81</v>
      </c>
      <c r="B116" s="104" t="s">
        <v>807</v>
      </c>
      <c r="C116" s="251" t="s">
        <v>682</v>
      </c>
      <c r="D116" s="251" t="s">
        <v>1</v>
      </c>
      <c r="E116" s="251" t="s">
        <v>1</v>
      </c>
      <c r="F116" s="251"/>
      <c r="G116" s="104">
        <v>1</v>
      </c>
      <c r="H116" s="251">
        <v>89312</v>
      </c>
      <c r="I116" s="237"/>
      <c r="J116" s="237"/>
      <c r="K116" s="251">
        <f t="shared" si="41"/>
        <v>89312</v>
      </c>
      <c r="L116" s="251"/>
      <c r="M116" s="104">
        <v>1</v>
      </c>
      <c r="N116" s="251">
        <v>89312</v>
      </c>
      <c r="O116" s="237"/>
      <c r="P116" s="237"/>
      <c r="Q116" s="251">
        <f t="shared" si="40"/>
        <v>89312</v>
      </c>
      <c r="R116" s="104">
        <v>1</v>
      </c>
      <c r="S116" s="251">
        <f t="shared" si="38"/>
        <v>0</v>
      </c>
      <c r="T116" s="251">
        <f t="shared" si="38"/>
        <v>0</v>
      </c>
      <c r="U116" s="251">
        <f t="shared" si="38"/>
        <v>0</v>
      </c>
      <c r="V116" s="251">
        <f t="shared" si="39"/>
        <v>0</v>
      </c>
    </row>
    <row r="117" spans="1:22">
      <c r="A117" s="237">
        <v>82</v>
      </c>
      <c r="B117" s="104" t="s">
        <v>684</v>
      </c>
      <c r="C117" s="251" t="s">
        <v>682</v>
      </c>
      <c r="D117" s="251" t="s">
        <v>1</v>
      </c>
      <c r="E117" s="251" t="s">
        <v>1</v>
      </c>
      <c r="F117" s="251"/>
      <c r="G117" s="104">
        <v>1</v>
      </c>
      <c r="H117" s="251">
        <v>89312</v>
      </c>
      <c r="I117" s="237"/>
      <c r="J117" s="237"/>
      <c r="K117" s="251">
        <f t="shared" si="41"/>
        <v>89312</v>
      </c>
      <c r="L117" s="251"/>
      <c r="M117" s="104">
        <v>1</v>
      </c>
      <c r="N117" s="251">
        <v>89312</v>
      </c>
      <c r="O117" s="237"/>
      <c r="P117" s="237"/>
      <c r="Q117" s="251">
        <f t="shared" si="40"/>
        <v>89312</v>
      </c>
      <c r="R117" s="104">
        <v>1</v>
      </c>
      <c r="S117" s="251">
        <f t="shared" si="38"/>
        <v>0</v>
      </c>
      <c r="T117" s="251">
        <f t="shared" si="38"/>
        <v>0</v>
      </c>
      <c r="U117" s="251">
        <f t="shared" si="38"/>
        <v>0</v>
      </c>
      <c r="V117" s="251">
        <f t="shared" si="39"/>
        <v>0</v>
      </c>
    </row>
    <row r="118" spans="1:22">
      <c r="A118" s="237">
        <v>83</v>
      </c>
      <c r="B118" s="104" t="s">
        <v>830</v>
      </c>
      <c r="C118" s="251" t="s">
        <v>682</v>
      </c>
      <c r="D118" s="251" t="s">
        <v>1</v>
      </c>
      <c r="E118" s="251" t="s">
        <v>1</v>
      </c>
      <c r="F118" s="251"/>
      <c r="G118" s="104">
        <v>1</v>
      </c>
      <c r="H118" s="251">
        <v>89312</v>
      </c>
      <c r="I118" s="237"/>
      <c r="J118" s="237"/>
      <c r="K118" s="251">
        <f t="shared" si="41"/>
        <v>89312</v>
      </c>
      <c r="L118" s="251"/>
      <c r="M118" s="104">
        <v>1</v>
      </c>
      <c r="N118" s="251">
        <v>89312</v>
      </c>
      <c r="O118" s="237"/>
      <c r="P118" s="237"/>
      <c r="Q118" s="251">
        <f t="shared" si="40"/>
        <v>89312</v>
      </c>
      <c r="R118" s="104">
        <v>1</v>
      </c>
      <c r="S118" s="251">
        <f t="shared" si="38"/>
        <v>0</v>
      </c>
      <c r="T118" s="251">
        <f t="shared" si="38"/>
        <v>0</v>
      </c>
      <c r="U118" s="251">
        <f t="shared" si="38"/>
        <v>0</v>
      </c>
      <c r="V118" s="251">
        <f t="shared" si="39"/>
        <v>0</v>
      </c>
    </row>
    <row r="119" spans="1:22">
      <c r="A119" s="237">
        <v>84</v>
      </c>
      <c r="B119" s="104" t="s">
        <v>751</v>
      </c>
      <c r="C119" s="251" t="s">
        <v>682</v>
      </c>
      <c r="D119" s="251" t="s">
        <v>1</v>
      </c>
      <c r="E119" s="251" t="s">
        <v>1</v>
      </c>
      <c r="F119" s="251"/>
      <c r="G119" s="104">
        <v>1</v>
      </c>
      <c r="H119" s="251">
        <v>89312</v>
      </c>
      <c r="I119" s="237"/>
      <c r="J119" s="237"/>
      <c r="K119" s="251">
        <f t="shared" si="41"/>
        <v>89312</v>
      </c>
      <c r="L119" s="251"/>
      <c r="M119" s="104">
        <v>1</v>
      </c>
      <c r="N119" s="251">
        <v>89312</v>
      </c>
      <c r="O119" s="237"/>
      <c r="P119" s="237"/>
      <c r="Q119" s="251">
        <f t="shared" si="40"/>
        <v>89312</v>
      </c>
      <c r="R119" s="104">
        <v>1</v>
      </c>
      <c r="S119" s="251">
        <f t="shared" si="38"/>
        <v>0</v>
      </c>
      <c r="T119" s="251">
        <f t="shared" si="38"/>
        <v>0</v>
      </c>
      <c r="U119" s="251">
        <f t="shared" si="38"/>
        <v>0</v>
      </c>
      <c r="V119" s="251">
        <f t="shared" si="39"/>
        <v>0</v>
      </c>
    </row>
    <row r="120" spans="1:22">
      <c r="A120" s="237">
        <v>85</v>
      </c>
      <c r="B120" s="104" t="s">
        <v>750</v>
      </c>
      <c r="C120" s="251" t="s">
        <v>682</v>
      </c>
      <c r="D120" s="251" t="s">
        <v>1</v>
      </c>
      <c r="E120" s="251" t="s">
        <v>1</v>
      </c>
      <c r="F120" s="251"/>
      <c r="G120" s="104">
        <v>1</v>
      </c>
      <c r="H120" s="251">
        <v>89312</v>
      </c>
      <c r="I120" s="237"/>
      <c r="J120" s="237"/>
      <c r="K120" s="251">
        <f t="shared" si="41"/>
        <v>89312</v>
      </c>
      <c r="L120" s="251"/>
      <c r="M120" s="104">
        <v>1</v>
      </c>
      <c r="N120" s="251">
        <v>89312</v>
      </c>
      <c r="O120" s="237"/>
      <c r="P120" s="237"/>
      <c r="Q120" s="251">
        <f t="shared" si="40"/>
        <v>89312</v>
      </c>
      <c r="R120" s="104">
        <v>1</v>
      </c>
      <c r="S120" s="251">
        <f t="shared" si="38"/>
        <v>0</v>
      </c>
      <c r="T120" s="251">
        <f t="shared" si="38"/>
        <v>0</v>
      </c>
      <c r="U120" s="251">
        <f t="shared" si="38"/>
        <v>0</v>
      </c>
      <c r="V120" s="251">
        <f t="shared" si="39"/>
        <v>0</v>
      </c>
    </row>
    <row r="121" spans="1:22">
      <c r="A121" s="237">
        <v>86</v>
      </c>
      <c r="B121" s="104" t="s">
        <v>685</v>
      </c>
      <c r="C121" s="251" t="s">
        <v>682</v>
      </c>
      <c r="D121" s="251" t="s">
        <v>1</v>
      </c>
      <c r="E121" s="251" t="s">
        <v>1</v>
      </c>
      <c r="F121" s="251"/>
      <c r="G121" s="104">
        <v>1</v>
      </c>
      <c r="H121" s="251">
        <v>89312</v>
      </c>
      <c r="I121" s="237"/>
      <c r="J121" s="237"/>
      <c r="K121" s="251">
        <f t="shared" si="41"/>
        <v>89312</v>
      </c>
      <c r="L121" s="251"/>
      <c r="M121" s="104">
        <v>1</v>
      </c>
      <c r="N121" s="251">
        <v>89312</v>
      </c>
      <c r="O121" s="237"/>
      <c r="P121" s="237"/>
      <c r="Q121" s="251">
        <f t="shared" si="40"/>
        <v>89312</v>
      </c>
      <c r="R121" s="104">
        <v>1</v>
      </c>
      <c r="S121" s="251">
        <f t="shared" si="38"/>
        <v>0</v>
      </c>
      <c r="T121" s="251">
        <f t="shared" si="38"/>
        <v>0</v>
      </c>
      <c r="U121" s="251">
        <f t="shared" si="38"/>
        <v>0</v>
      </c>
      <c r="V121" s="251">
        <f t="shared" si="39"/>
        <v>0</v>
      </c>
    </row>
    <row r="122" spans="1:22">
      <c r="A122" s="237">
        <v>87</v>
      </c>
      <c r="B122" s="104" t="s">
        <v>686</v>
      </c>
      <c r="C122" s="251" t="s">
        <v>682</v>
      </c>
      <c r="D122" s="251" t="s">
        <v>1</v>
      </c>
      <c r="E122" s="251" t="s">
        <v>1</v>
      </c>
      <c r="F122" s="251"/>
      <c r="G122" s="104">
        <v>1</v>
      </c>
      <c r="H122" s="251">
        <v>89312</v>
      </c>
      <c r="I122" s="237"/>
      <c r="J122" s="237"/>
      <c r="K122" s="251">
        <f t="shared" si="41"/>
        <v>89312</v>
      </c>
      <c r="L122" s="251"/>
      <c r="M122" s="104">
        <v>1</v>
      </c>
      <c r="N122" s="251">
        <v>89312</v>
      </c>
      <c r="O122" s="237"/>
      <c r="P122" s="237"/>
      <c r="Q122" s="251">
        <f t="shared" si="40"/>
        <v>89312</v>
      </c>
      <c r="R122" s="104">
        <v>1</v>
      </c>
      <c r="S122" s="251">
        <f t="shared" si="38"/>
        <v>0</v>
      </c>
      <c r="T122" s="251">
        <f t="shared" si="38"/>
        <v>0</v>
      </c>
      <c r="U122" s="251">
        <f t="shared" si="38"/>
        <v>0</v>
      </c>
      <c r="V122" s="251">
        <f t="shared" si="39"/>
        <v>0</v>
      </c>
    </row>
    <row r="123" spans="1:22">
      <c r="A123" s="237">
        <v>88</v>
      </c>
      <c r="B123" s="104" t="s">
        <v>687</v>
      </c>
      <c r="C123" s="251" t="s">
        <v>682</v>
      </c>
      <c r="D123" s="251" t="s">
        <v>1</v>
      </c>
      <c r="E123" s="251" t="s">
        <v>1</v>
      </c>
      <c r="F123" s="251"/>
      <c r="G123" s="104">
        <v>1</v>
      </c>
      <c r="H123" s="251">
        <v>89312</v>
      </c>
      <c r="I123" s="237"/>
      <c r="J123" s="237"/>
      <c r="K123" s="251">
        <f t="shared" si="41"/>
        <v>89312</v>
      </c>
      <c r="L123" s="251"/>
      <c r="M123" s="104">
        <v>1</v>
      </c>
      <c r="N123" s="251">
        <v>89312</v>
      </c>
      <c r="O123" s="237"/>
      <c r="P123" s="237"/>
      <c r="Q123" s="251">
        <f t="shared" si="40"/>
        <v>89312</v>
      </c>
      <c r="R123" s="104">
        <v>1</v>
      </c>
      <c r="S123" s="251">
        <f t="shared" ref="S123:U137" si="42">H123-N123</f>
        <v>0</v>
      </c>
      <c r="T123" s="251">
        <f t="shared" si="42"/>
        <v>0</v>
      </c>
      <c r="U123" s="251">
        <f t="shared" si="42"/>
        <v>0</v>
      </c>
      <c r="V123" s="251">
        <f t="shared" si="39"/>
        <v>0</v>
      </c>
    </row>
    <row r="124" spans="1:22" s="254" customFormat="1">
      <c r="A124" s="237">
        <v>89</v>
      </c>
      <c r="B124" s="104"/>
      <c r="C124" s="237" t="s">
        <v>688</v>
      </c>
      <c r="D124" s="251" t="s">
        <v>1</v>
      </c>
      <c r="E124" s="251" t="s">
        <v>1</v>
      </c>
      <c r="F124" s="706"/>
      <c r="G124" s="104">
        <v>1</v>
      </c>
      <c r="H124" s="251">
        <v>250000</v>
      </c>
      <c r="I124" s="207"/>
      <c r="J124" s="207"/>
      <c r="K124" s="251">
        <f t="shared" ref="K124:K140" si="43">H124+I124+J124</f>
        <v>250000</v>
      </c>
      <c r="L124" s="237"/>
      <c r="M124" s="705">
        <v>1</v>
      </c>
      <c r="N124" s="251">
        <v>250000</v>
      </c>
      <c r="O124" s="207"/>
      <c r="P124" s="207"/>
      <c r="Q124" s="251">
        <f t="shared" ref="Q124:Q140" si="44">N124+O124+P124</f>
        <v>250000</v>
      </c>
      <c r="R124" s="104">
        <v>1</v>
      </c>
      <c r="S124" s="251">
        <f>H124-N124</f>
        <v>0</v>
      </c>
      <c r="T124" s="251">
        <f>I124-O124</f>
        <v>0</v>
      </c>
      <c r="U124" s="251">
        <f>J124-P124</f>
        <v>0</v>
      </c>
      <c r="V124" s="251">
        <f t="shared" ref="V124:V140" si="45">S124+T124+U124</f>
        <v>0</v>
      </c>
    </row>
    <row r="125" spans="1:22">
      <c r="A125" s="237">
        <v>90</v>
      </c>
      <c r="B125" s="104" t="s">
        <v>689</v>
      </c>
      <c r="C125" s="251" t="s">
        <v>690</v>
      </c>
      <c r="D125" s="251" t="s">
        <v>1</v>
      </c>
      <c r="E125" s="251" t="s">
        <v>1</v>
      </c>
      <c r="F125" s="251"/>
      <c r="G125" s="104">
        <v>1</v>
      </c>
      <c r="H125" s="251">
        <v>89312</v>
      </c>
      <c r="I125" s="237"/>
      <c r="J125" s="237"/>
      <c r="K125" s="251">
        <f t="shared" si="43"/>
        <v>89312</v>
      </c>
      <c r="L125" s="251"/>
      <c r="M125" s="104">
        <v>1</v>
      </c>
      <c r="N125" s="251">
        <v>89312</v>
      </c>
      <c r="O125" s="237"/>
      <c r="P125" s="237"/>
      <c r="Q125" s="251">
        <f t="shared" si="44"/>
        <v>89312</v>
      </c>
      <c r="R125" s="104">
        <v>1</v>
      </c>
      <c r="S125" s="251">
        <f t="shared" si="42"/>
        <v>0</v>
      </c>
      <c r="T125" s="251">
        <f t="shared" si="42"/>
        <v>0</v>
      </c>
      <c r="U125" s="251">
        <f t="shared" si="42"/>
        <v>0</v>
      </c>
      <c r="V125" s="251">
        <f t="shared" si="45"/>
        <v>0</v>
      </c>
    </row>
    <row r="126" spans="1:22">
      <c r="A126" s="237">
        <v>91</v>
      </c>
      <c r="B126" s="104" t="s">
        <v>749</v>
      </c>
      <c r="C126" s="251" t="s">
        <v>691</v>
      </c>
      <c r="D126" s="251" t="s">
        <v>1</v>
      </c>
      <c r="E126" s="251" t="s">
        <v>1</v>
      </c>
      <c r="F126" s="251"/>
      <c r="G126" s="104">
        <v>1</v>
      </c>
      <c r="H126" s="251">
        <v>92596</v>
      </c>
      <c r="I126" s="237"/>
      <c r="J126" s="237"/>
      <c r="K126" s="251">
        <f t="shared" si="43"/>
        <v>92596</v>
      </c>
      <c r="L126" s="251"/>
      <c r="M126" s="104">
        <v>1</v>
      </c>
      <c r="N126" s="251">
        <v>92596</v>
      </c>
      <c r="O126" s="237"/>
      <c r="P126" s="237"/>
      <c r="Q126" s="251">
        <f t="shared" si="44"/>
        <v>92596</v>
      </c>
      <c r="R126" s="104">
        <v>1</v>
      </c>
      <c r="S126" s="251">
        <f t="shared" si="42"/>
        <v>0</v>
      </c>
      <c r="T126" s="251">
        <f t="shared" si="42"/>
        <v>0</v>
      </c>
      <c r="U126" s="251">
        <f t="shared" si="42"/>
        <v>0</v>
      </c>
      <c r="V126" s="251">
        <f t="shared" si="45"/>
        <v>0</v>
      </c>
    </row>
    <row r="127" spans="1:22">
      <c r="A127" s="237">
        <v>92</v>
      </c>
      <c r="B127" s="104" t="s">
        <v>748</v>
      </c>
      <c r="C127" s="251" t="s">
        <v>692</v>
      </c>
      <c r="D127" s="251" t="s">
        <v>1</v>
      </c>
      <c r="E127" s="251" t="s">
        <v>1</v>
      </c>
      <c r="F127" s="251"/>
      <c r="G127" s="104">
        <v>1</v>
      </c>
      <c r="H127" s="251">
        <v>92596</v>
      </c>
      <c r="I127" s="237"/>
      <c r="J127" s="237"/>
      <c r="K127" s="251">
        <v>92596</v>
      </c>
      <c r="L127" s="251"/>
      <c r="M127" s="104">
        <v>1</v>
      </c>
      <c r="N127" s="251">
        <v>92596</v>
      </c>
      <c r="O127" s="237"/>
      <c r="P127" s="237"/>
      <c r="Q127" s="251">
        <f t="shared" si="44"/>
        <v>92596</v>
      </c>
      <c r="R127" s="104">
        <v>1</v>
      </c>
      <c r="S127" s="251">
        <f t="shared" si="42"/>
        <v>0</v>
      </c>
      <c r="T127" s="251">
        <f t="shared" si="42"/>
        <v>0</v>
      </c>
      <c r="U127" s="251">
        <f t="shared" si="42"/>
        <v>0</v>
      </c>
      <c r="V127" s="251">
        <f>K127-Q127</f>
        <v>0</v>
      </c>
    </row>
    <row r="128" spans="1:22">
      <c r="A128" s="237">
        <v>93</v>
      </c>
      <c r="B128" s="104" t="s">
        <v>693</v>
      </c>
      <c r="C128" s="251" t="s">
        <v>694</v>
      </c>
      <c r="D128" s="251" t="s">
        <v>1</v>
      </c>
      <c r="E128" s="251" t="s">
        <v>1</v>
      </c>
      <c r="F128" s="251"/>
      <c r="G128" s="104">
        <v>1</v>
      </c>
      <c r="H128" s="251">
        <v>92596</v>
      </c>
      <c r="I128" s="237"/>
      <c r="J128" s="237"/>
      <c r="K128" s="251">
        <f t="shared" si="43"/>
        <v>92596</v>
      </c>
      <c r="L128" s="251"/>
      <c r="M128" s="104">
        <v>1</v>
      </c>
      <c r="N128" s="251">
        <v>92596</v>
      </c>
      <c r="O128" s="237"/>
      <c r="P128" s="237"/>
      <c r="Q128" s="251">
        <f t="shared" si="44"/>
        <v>92596</v>
      </c>
      <c r="R128" s="104">
        <v>1</v>
      </c>
      <c r="S128" s="251">
        <f t="shared" si="42"/>
        <v>0</v>
      </c>
      <c r="T128" s="251">
        <f t="shared" si="42"/>
        <v>0</v>
      </c>
      <c r="U128" s="251">
        <f t="shared" si="42"/>
        <v>0</v>
      </c>
      <c r="V128" s="251">
        <f t="shared" si="45"/>
        <v>0</v>
      </c>
    </row>
    <row r="129" spans="1:22">
      <c r="A129" s="237">
        <v>94</v>
      </c>
      <c r="B129" s="104" t="s">
        <v>804</v>
      </c>
      <c r="C129" s="251" t="s">
        <v>695</v>
      </c>
      <c r="D129" s="251" t="s">
        <v>1</v>
      </c>
      <c r="E129" s="251" t="s">
        <v>1</v>
      </c>
      <c r="F129" s="251"/>
      <c r="G129" s="104">
        <v>1</v>
      </c>
      <c r="H129" s="251">
        <v>92596</v>
      </c>
      <c r="I129" s="237"/>
      <c r="J129" s="237"/>
      <c r="K129" s="251">
        <f t="shared" si="43"/>
        <v>92596</v>
      </c>
      <c r="L129" s="251"/>
      <c r="M129" s="104">
        <v>1</v>
      </c>
      <c r="N129" s="251">
        <v>92596</v>
      </c>
      <c r="O129" s="237"/>
      <c r="P129" s="237"/>
      <c r="Q129" s="251">
        <f t="shared" si="44"/>
        <v>92596</v>
      </c>
      <c r="R129" s="104">
        <v>1</v>
      </c>
      <c r="S129" s="251">
        <f t="shared" si="42"/>
        <v>0</v>
      </c>
      <c r="T129" s="251">
        <f t="shared" si="42"/>
        <v>0</v>
      </c>
      <c r="U129" s="251">
        <f t="shared" si="42"/>
        <v>0</v>
      </c>
      <c r="V129" s="251">
        <f t="shared" si="45"/>
        <v>0</v>
      </c>
    </row>
    <row r="130" spans="1:22">
      <c r="A130" s="237">
        <v>95</v>
      </c>
      <c r="B130" s="104" t="s">
        <v>747</v>
      </c>
      <c r="C130" s="251" t="s">
        <v>696</v>
      </c>
      <c r="D130" s="251" t="s">
        <v>1</v>
      </c>
      <c r="E130" s="251" t="s">
        <v>1</v>
      </c>
      <c r="F130" s="251"/>
      <c r="G130" s="104">
        <v>1</v>
      </c>
      <c r="H130" s="251">
        <v>132280</v>
      </c>
      <c r="I130" s="237"/>
      <c r="J130" s="237"/>
      <c r="K130" s="251">
        <f t="shared" si="43"/>
        <v>132280</v>
      </c>
      <c r="L130" s="251"/>
      <c r="M130" s="104">
        <v>1</v>
      </c>
      <c r="N130" s="251">
        <v>132280</v>
      </c>
      <c r="O130" s="237"/>
      <c r="P130" s="237"/>
      <c r="Q130" s="251">
        <f t="shared" si="44"/>
        <v>132280</v>
      </c>
      <c r="R130" s="104">
        <v>1</v>
      </c>
      <c r="S130" s="251">
        <f t="shared" si="42"/>
        <v>0</v>
      </c>
      <c r="T130" s="251">
        <f t="shared" si="42"/>
        <v>0</v>
      </c>
      <c r="U130" s="251">
        <f t="shared" si="42"/>
        <v>0</v>
      </c>
      <c r="V130" s="251">
        <f t="shared" si="45"/>
        <v>0</v>
      </c>
    </row>
    <row r="131" spans="1:22">
      <c r="A131" s="237">
        <v>96</v>
      </c>
      <c r="B131" s="104" t="s">
        <v>746</v>
      </c>
      <c r="C131" s="251" t="s">
        <v>696</v>
      </c>
      <c r="D131" s="251" t="s">
        <v>1</v>
      </c>
      <c r="E131" s="251" t="s">
        <v>1</v>
      </c>
      <c r="F131" s="251"/>
      <c r="G131" s="104">
        <v>1</v>
      </c>
      <c r="H131" s="251">
        <v>132280</v>
      </c>
      <c r="I131" s="237"/>
      <c r="J131" s="237"/>
      <c r="K131" s="251">
        <f t="shared" si="43"/>
        <v>132280</v>
      </c>
      <c r="L131" s="251"/>
      <c r="M131" s="104">
        <v>1</v>
      </c>
      <c r="N131" s="251">
        <v>132280</v>
      </c>
      <c r="O131" s="237"/>
      <c r="P131" s="237"/>
      <c r="Q131" s="251">
        <f t="shared" si="44"/>
        <v>132280</v>
      </c>
      <c r="R131" s="104">
        <v>1</v>
      </c>
      <c r="S131" s="251">
        <f t="shared" si="42"/>
        <v>0</v>
      </c>
      <c r="T131" s="251">
        <f t="shared" si="42"/>
        <v>0</v>
      </c>
      <c r="U131" s="251">
        <f t="shared" si="42"/>
        <v>0</v>
      </c>
      <c r="V131" s="251">
        <f t="shared" si="45"/>
        <v>0</v>
      </c>
    </row>
    <row r="132" spans="1:22">
      <c r="A132" s="237">
        <v>97</v>
      </c>
      <c r="B132" s="104" t="s">
        <v>722</v>
      </c>
      <c r="C132" s="251" t="s">
        <v>696</v>
      </c>
      <c r="D132" s="251" t="s">
        <v>1</v>
      </c>
      <c r="E132" s="251" t="s">
        <v>1</v>
      </c>
      <c r="F132" s="251"/>
      <c r="G132" s="104">
        <v>1</v>
      </c>
      <c r="H132" s="251">
        <v>132280</v>
      </c>
      <c r="I132" s="237"/>
      <c r="J132" s="237"/>
      <c r="K132" s="251">
        <f t="shared" si="43"/>
        <v>132280</v>
      </c>
      <c r="L132" s="251"/>
      <c r="M132" s="104">
        <v>1</v>
      </c>
      <c r="N132" s="251">
        <v>132280</v>
      </c>
      <c r="O132" s="237"/>
      <c r="P132" s="237"/>
      <c r="Q132" s="251">
        <f t="shared" si="44"/>
        <v>132280</v>
      </c>
      <c r="R132" s="104">
        <v>1</v>
      </c>
      <c r="S132" s="251">
        <f t="shared" si="42"/>
        <v>0</v>
      </c>
      <c r="T132" s="251">
        <f t="shared" si="42"/>
        <v>0</v>
      </c>
      <c r="U132" s="251">
        <f t="shared" si="42"/>
        <v>0</v>
      </c>
      <c r="V132" s="251">
        <f t="shared" si="45"/>
        <v>0</v>
      </c>
    </row>
    <row r="133" spans="1:22">
      <c r="A133" s="237">
        <v>98</v>
      </c>
      <c r="B133" s="104" t="s">
        <v>723</v>
      </c>
      <c r="C133" s="251" t="s">
        <v>696</v>
      </c>
      <c r="D133" s="251" t="s">
        <v>1</v>
      </c>
      <c r="E133" s="251" t="s">
        <v>1</v>
      </c>
      <c r="F133" s="251"/>
      <c r="G133" s="104">
        <v>1</v>
      </c>
      <c r="H133" s="251">
        <v>132280</v>
      </c>
      <c r="I133" s="237"/>
      <c r="J133" s="237"/>
      <c r="K133" s="251">
        <f t="shared" si="43"/>
        <v>132280</v>
      </c>
      <c r="L133" s="251"/>
      <c r="M133" s="104">
        <v>1</v>
      </c>
      <c r="N133" s="251">
        <v>132280</v>
      </c>
      <c r="O133" s="237"/>
      <c r="P133" s="237"/>
      <c r="Q133" s="251">
        <f t="shared" si="44"/>
        <v>132280</v>
      </c>
      <c r="R133" s="104">
        <v>1</v>
      </c>
      <c r="S133" s="251">
        <f t="shared" si="42"/>
        <v>0</v>
      </c>
      <c r="T133" s="251">
        <f t="shared" si="42"/>
        <v>0</v>
      </c>
      <c r="U133" s="251">
        <f t="shared" si="42"/>
        <v>0</v>
      </c>
      <c r="V133" s="251">
        <f t="shared" si="45"/>
        <v>0</v>
      </c>
    </row>
    <row r="134" spans="1:22">
      <c r="A134" s="237">
        <v>99</v>
      </c>
      <c r="B134" s="104" t="s">
        <v>724</v>
      </c>
      <c r="C134" s="251" t="s">
        <v>696</v>
      </c>
      <c r="D134" s="251" t="s">
        <v>1</v>
      </c>
      <c r="E134" s="251" t="s">
        <v>1</v>
      </c>
      <c r="F134" s="251"/>
      <c r="G134" s="104">
        <v>1</v>
      </c>
      <c r="H134" s="251">
        <v>132280</v>
      </c>
      <c r="I134" s="237"/>
      <c r="J134" s="237"/>
      <c r="K134" s="251">
        <f t="shared" si="43"/>
        <v>132280</v>
      </c>
      <c r="L134" s="251"/>
      <c r="M134" s="104">
        <v>1</v>
      </c>
      <c r="N134" s="251">
        <v>132280</v>
      </c>
      <c r="O134" s="237"/>
      <c r="P134" s="237"/>
      <c r="Q134" s="251">
        <f t="shared" si="44"/>
        <v>132280</v>
      </c>
      <c r="R134" s="104">
        <v>1</v>
      </c>
      <c r="S134" s="251">
        <f t="shared" si="42"/>
        <v>0</v>
      </c>
      <c r="T134" s="251">
        <f t="shared" si="42"/>
        <v>0</v>
      </c>
      <c r="U134" s="251">
        <f t="shared" si="42"/>
        <v>0</v>
      </c>
      <c r="V134" s="251">
        <f t="shared" si="45"/>
        <v>0</v>
      </c>
    </row>
    <row r="135" spans="1:22">
      <c r="A135" s="237">
        <v>100</v>
      </c>
      <c r="B135" s="104" t="s">
        <v>697</v>
      </c>
      <c r="C135" s="251" t="s">
        <v>696</v>
      </c>
      <c r="D135" s="251" t="s">
        <v>1</v>
      </c>
      <c r="E135" s="251" t="s">
        <v>1</v>
      </c>
      <c r="F135" s="251"/>
      <c r="G135" s="104">
        <v>1</v>
      </c>
      <c r="H135" s="251">
        <v>132280</v>
      </c>
      <c r="I135" s="237"/>
      <c r="J135" s="237"/>
      <c r="K135" s="251">
        <f t="shared" si="43"/>
        <v>132280</v>
      </c>
      <c r="L135" s="251"/>
      <c r="M135" s="104">
        <v>1</v>
      </c>
      <c r="N135" s="251">
        <v>132280</v>
      </c>
      <c r="O135" s="237"/>
      <c r="P135" s="237"/>
      <c r="Q135" s="251">
        <f t="shared" si="44"/>
        <v>132280</v>
      </c>
      <c r="R135" s="104">
        <v>1</v>
      </c>
      <c r="S135" s="251">
        <f t="shared" si="42"/>
        <v>0</v>
      </c>
      <c r="T135" s="251">
        <f t="shared" si="42"/>
        <v>0</v>
      </c>
      <c r="U135" s="251">
        <f t="shared" si="42"/>
        <v>0</v>
      </c>
      <c r="V135" s="251">
        <f t="shared" si="45"/>
        <v>0</v>
      </c>
    </row>
    <row r="136" spans="1:22">
      <c r="A136" s="237">
        <v>101</v>
      </c>
      <c r="B136" s="104" t="s">
        <v>725</v>
      </c>
      <c r="C136" s="251" t="s">
        <v>696</v>
      </c>
      <c r="D136" s="251" t="s">
        <v>1</v>
      </c>
      <c r="E136" s="251" t="s">
        <v>1</v>
      </c>
      <c r="F136" s="251"/>
      <c r="G136" s="104">
        <v>1</v>
      </c>
      <c r="H136" s="251">
        <v>198420</v>
      </c>
      <c r="I136" s="237"/>
      <c r="J136" s="237"/>
      <c r="K136" s="251">
        <f t="shared" si="43"/>
        <v>198420</v>
      </c>
      <c r="L136" s="251"/>
      <c r="M136" s="104">
        <v>1</v>
      </c>
      <c r="N136" s="251">
        <v>198420</v>
      </c>
      <c r="O136" s="237"/>
      <c r="P136" s="237"/>
      <c r="Q136" s="251">
        <f t="shared" si="44"/>
        <v>198420</v>
      </c>
      <c r="R136" s="104">
        <v>1</v>
      </c>
      <c r="S136" s="251">
        <f t="shared" si="42"/>
        <v>0</v>
      </c>
      <c r="T136" s="251">
        <f t="shared" si="42"/>
        <v>0</v>
      </c>
      <c r="U136" s="251">
        <f t="shared" si="42"/>
        <v>0</v>
      </c>
      <c r="V136" s="251">
        <f t="shared" si="45"/>
        <v>0</v>
      </c>
    </row>
    <row r="137" spans="1:22">
      <c r="A137" s="237">
        <v>102</v>
      </c>
      <c r="B137" s="104" t="s">
        <v>728</v>
      </c>
      <c r="C137" s="251" t="s">
        <v>696</v>
      </c>
      <c r="D137" s="251" t="s">
        <v>1</v>
      </c>
      <c r="E137" s="251" t="s">
        <v>1</v>
      </c>
      <c r="F137" s="251"/>
      <c r="G137" s="104">
        <v>1</v>
      </c>
      <c r="H137" s="251">
        <v>132280</v>
      </c>
      <c r="I137" s="237"/>
      <c r="J137" s="237"/>
      <c r="K137" s="251">
        <f t="shared" si="43"/>
        <v>132280</v>
      </c>
      <c r="L137" s="251"/>
      <c r="M137" s="104">
        <v>1</v>
      </c>
      <c r="N137" s="251">
        <v>132280</v>
      </c>
      <c r="O137" s="237"/>
      <c r="P137" s="237"/>
      <c r="Q137" s="251">
        <f t="shared" si="44"/>
        <v>132280</v>
      </c>
      <c r="R137" s="104">
        <v>1</v>
      </c>
      <c r="S137" s="251">
        <f t="shared" si="42"/>
        <v>0</v>
      </c>
      <c r="T137" s="251">
        <f t="shared" si="42"/>
        <v>0</v>
      </c>
      <c r="U137" s="251">
        <f t="shared" si="42"/>
        <v>0</v>
      </c>
      <c r="V137" s="251">
        <f t="shared" si="45"/>
        <v>0</v>
      </c>
    </row>
    <row r="138" spans="1:22">
      <c r="A138" s="237">
        <v>103</v>
      </c>
      <c r="B138" s="104" t="s">
        <v>726</v>
      </c>
      <c r="C138" s="251" t="s">
        <v>696</v>
      </c>
      <c r="D138" s="251" t="s">
        <v>1</v>
      </c>
      <c r="E138" s="251" t="s">
        <v>1</v>
      </c>
      <c r="F138" s="251"/>
      <c r="G138" s="104">
        <v>1</v>
      </c>
      <c r="H138" s="251">
        <v>132280</v>
      </c>
      <c r="I138" s="237"/>
      <c r="J138" s="237"/>
      <c r="K138" s="251">
        <f t="shared" si="43"/>
        <v>132280</v>
      </c>
      <c r="L138" s="251"/>
      <c r="M138" s="104">
        <v>1</v>
      </c>
      <c r="N138" s="251">
        <v>132280</v>
      </c>
      <c r="O138" s="237"/>
      <c r="P138" s="237"/>
      <c r="Q138" s="251">
        <f t="shared" si="44"/>
        <v>132280</v>
      </c>
      <c r="R138" s="104">
        <v>1</v>
      </c>
      <c r="S138" s="251">
        <f t="shared" ref="S138:U140" si="46">H138-N138</f>
        <v>0</v>
      </c>
      <c r="T138" s="251">
        <f t="shared" si="46"/>
        <v>0</v>
      </c>
      <c r="U138" s="251">
        <f t="shared" si="46"/>
        <v>0</v>
      </c>
      <c r="V138" s="251">
        <f t="shared" si="45"/>
        <v>0</v>
      </c>
    </row>
    <row r="139" spans="1:22">
      <c r="A139" s="237">
        <v>104</v>
      </c>
      <c r="B139" s="104" t="s">
        <v>727</v>
      </c>
      <c r="C139" s="251" t="s">
        <v>696</v>
      </c>
      <c r="D139" s="251" t="s">
        <v>1</v>
      </c>
      <c r="E139" s="251" t="s">
        <v>1</v>
      </c>
      <c r="F139" s="251"/>
      <c r="G139" s="104">
        <v>1</v>
      </c>
      <c r="H139" s="251">
        <v>198420</v>
      </c>
      <c r="I139" s="237"/>
      <c r="J139" s="237"/>
      <c r="K139" s="251">
        <f t="shared" si="43"/>
        <v>198420</v>
      </c>
      <c r="L139" s="251"/>
      <c r="M139" s="104">
        <v>1</v>
      </c>
      <c r="N139" s="251">
        <v>198420</v>
      </c>
      <c r="O139" s="237"/>
      <c r="P139" s="237"/>
      <c r="Q139" s="251">
        <f t="shared" si="44"/>
        <v>198420</v>
      </c>
      <c r="R139" s="104">
        <v>1</v>
      </c>
      <c r="S139" s="251">
        <f t="shared" si="46"/>
        <v>0</v>
      </c>
      <c r="T139" s="251">
        <f t="shared" si="46"/>
        <v>0</v>
      </c>
      <c r="U139" s="251">
        <f t="shared" si="46"/>
        <v>0</v>
      </c>
      <c r="V139" s="251">
        <f t="shared" si="45"/>
        <v>0</v>
      </c>
    </row>
    <row r="140" spans="1:22">
      <c r="A140" s="237">
        <v>105</v>
      </c>
      <c r="B140" s="104" t="s">
        <v>721</v>
      </c>
      <c r="C140" s="251" t="s">
        <v>696</v>
      </c>
      <c r="D140" s="251" t="s">
        <v>1</v>
      </c>
      <c r="E140" s="251" t="s">
        <v>1</v>
      </c>
      <c r="F140" s="251"/>
      <c r="G140" s="104">
        <v>1</v>
      </c>
      <c r="H140" s="251">
        <v>132280</v>
      </c>
      <c r="I140" s="237"/>
      <c r="J140" s="237"/>
      <c r="K140" s="251">
        <f t="shared" si="43"/>
        <v>132280</v>
      </c>
      <c r="L140" s="251"/>
      <c r="M140" s="104">
        <v>1</v>
      </c>
      <c r="N140" s="251">
        <v>132280</v>
      </c>
      <c r="O140" s="237"/>
      <c r="P140" s="237"/>
      <c r="Q140" s="251">
        <f t="shared" si="44"/>
        <v>132280</v>
      </c>
      <c r="R140" s="104">
        <v>1</v>
      </c>
      <c r="S140" s="251">
        <f t="shared" si="46"/>
        <v>0</v>
      </c>
      <c r="T140" s="251">
        <f t="shared" si="46"/>
        <v>0</v>
      </c>
      <c r="U140" s="251">
        <f t="shared" si="46"/>
        <v>0</v>
      </c>
      <c r="V140" s="251">
        <f t="shared" si="45"/>
        <v>0</v>
      </c>
    </row>
    <row r="142" spans="1:22">
      <c r="B142" s="5" t="s">
        <v>239</v>
      </c>
    </row>
    <row r="143" spans="1:22" s="254" customFormat="1">
      <c r="A143" s="4"/>
      <c r="B143" s="331" t="s">
        <v>432</v>
      </c>
      <c r="C143" s="191"/>
      <c r="D143" s="331"/>
      <c r="E143" s="331"/>
      <c r="F143" s="331"/>
      <c r="G143" s="331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28.5" customHeight="1">
      <c r="B144" s="813" t="s">
        <v>431</v>
      </c>
      <c r="C144" s="814"/>
      <c r="D144" s="814"/>
      <c r="E144" s="814"/>
      <c r="F144" s="814"/>
      <c r="G144" s="814"/>
      <c r="H144" s="814"/>
      <c r="I144" s="814"/>
    </row>
    <row r="145" spans="2:9" ht="18">
      <c r="B145" s="333" t="s">
        <v>302</v>
      </c>
      <c r="C145" s="331"/>
      <c r="D145" s="331"/>
      <c r="E145" s="331"/>
      <c r="F145" s="331"/>
      <c r="G145" s="331"/>
    </row>
    <row r="146" spans="2:9" ht="27.75" customHeight="1">
      <c r="B146" s="834" t="s">
        <v>576</v>
      </c>
      <c r="C146" s="834"/>
      <c r="D146" s="834"/>
      <c r="E146" s="834"/>
      <c r="F146" s="834"/>
      <c r="G146" s="834"/>
      <c r="H146" s="834"/>
      <c r="I146" s="834"/>
    </row>
    <row r="147" spans="2:9" ht="48.75" customHeight="1"/>
    <row r="148" spans="2:9" ht="19.5" customHeight="1"/>
    <row r="149" spans="2:9" ht="31.5" customHeight="1"/>
  </sheetData>
  <mergeCells count="5">
    <mergeCell ref="M4:Q4"/>
    <mergeCell ref="R4:V4"/>
    <mergeCell ref="B144:I144"/>
    <mergeCell ref="B146:I146"/>
    <mergeCell ref="B97:C9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workbookViewId="0"/>
  </sheetViews>
  <sheetFormatPr defaultColWidth="9.109375" defaultRowHeight="15"/>
  <cols>
    <col min="1" max="1" width="3.109375" style="42" bestFit="1" customWidth="1"/>
    <col min="2" max="2" width="21.33203125" style="42" customWidth="1"/>
    <col min="3" max="5" width="9.109375" style="42"/>
    <col min="6" max="6" width="10.88671875" style="42" customWidth="1"/>
    <col min="7" max="7" width="8.88671875" style="42" customWidth="1"/>
    <col min="8" max="8" width="13.88671875" style="42" customWidth="1"/>
    <col min="9" max="9" width="11.5546875" style="42" customWidth="1"/>
    <col min="10" max="10" width="10.88671875" style="42" customWidth="1"/>
    <col min="11" max="12" width="11" style="42" customWidth="1"/>
    <col min="13" max="13" width="8.5546875" style="42" customWidth="1"/>
    <col min="14" max="23" width="9.109375" style="42"/>
    <col min="24" max="24" width="10.88671875" style="42" customWidth="1"/>
    <col min="25" max="25" width="8.88671875" style="42" customWidth="1"/>
    <col min="26" max="26" width="10.6640625" style="42" bestFit="1" customWidth="1"/>
    <col min="27" max="27" width="9.44140625" style="42" bestFit="1" customWidth="1"/>
    <col min="28" max="28" width="9" style="42" bestFit="1" customWidth="1"/>
    <col min="29" max="29" width="11" style="42" customWidth="1"/>
    <col min="30" max="30" width="9.109375" style="42"/>
    <col min="31" max="31" width="10.88671875" style="42" customWidth="1"/>
    <col min="32" max="32" width="8.88671875" style="42" customWidth="1"/>
    <col min="33" max="33" width="10.6640625" style="42" bestFit="1" customWidth="1"/>
    <col min="34" max="34" width="9.44140625" style="42" bestFit="1" customWidth="1"/>
    <col min="35" max="35" width="9" style="42" bestFit="1" customWidth="1"/>
    <col min="36" max="36" width="11" style="42" customWidth="1"/>
    <col min="37" max="16384" width="9.109375" style="42"/>
  </cols>
  <sheetData>
    <row r="1" spans="1:36" s="5" customFormat="1" ht="15.6">
      <c r="A1" s="32"/>
      <c r="B1" s="241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138"/>
      <c r="M1" s="33"/>
      <c r="N1" s="138"/>
      <c r="O1" s="32"/>
      <c r="P1" s="137" t="s">
        <v>252</v>
      </c>
      <c r="Q1" s="33"/>
      <c r="R1" s="138"/>
      <c r="S1" s="33"/>
      <c r="T1" s="138"/>
      <c r="U1" s="33"/>
      <c r="V1" s="138"/>
      <c r="W1" s="190"/>
      <c r="X1" s="190"/>
      <c r="Y1" s="190"/>
      <c r="Z1" s="190"/>
      <c r="AA1" s="3"/>
      <c r="AB1" s="23"/>
      <c r="AC1" s="23"/>
      <c r="AD1" s="190"/>
      <c r="AE1" s="190"/>
      <c r="AF1" s="190"/>
      <c r="AG1" s="190"/>
      <c r="AH1" s="3"/>
      <c r="AI1" s="138"/>
      <c r="AJ1" s="138"/>
    </row>
    <row r="2" spans="1:36" s="5" customFormat="1" ht="22.65" customHeight="1" thickBot="1">
      <c r="A2" s="32"/>
      <c r="B2" s="24"/>
      <c r="C2" s="187"/>
      <c r="D2" s="187"/>
      <c r="E2" s="187"/>
      <c r="F2" s="187"/>
      <c r="G2" s="24"/>
      <c r="H2" s="187"/>
      <c r="I2" s="188"/>
      <c r="J2" s="9"/>
      <c r="K2" s="188"/>
      <c r="L2" s="188"/>
      <c r="M2" s="242"/>
      <c r="N2" s="243"/>
      <c r="P2" s="448" t="s">
        <v>27</v>
      </c>
      <c r="Q2" s="448"/>
      <c r="R2" s="152"/>
      <c r="S2" s="152"/>
      <c r="T2" s="152"/>
      <c r="U2" s="152"/>
      <c r="V2" s="152"/>
      <c r="W2" s="9"/>
      <c r="X2" s="9"/>
      <c r="Y2" s="6"/>
      <c r="Z2" s="9"/>
      <c r="AA2" s="188"/>
      <c r="AB2" s="9"/>
      <c r="AC2" s="188"/>
      <c r="AD2" s="9"/>
      <c r="AE2" s="9"/>
      <c r="AF2" s="6"/>
      <c r="AG2" s="9"/>
      <c r="AH2" s="188"/>
      <c r="AI2" s="9"/>
      <c r="AJ2" s="188"/>
    </row>
    <row r="3" spans="1:36" s="191" customFormat="1">
      <c r="A3" s="32"/>
      <c r="B3" s="449" t="s">
        <v>28</v>
      </c>
      <c r="C3" s="138"/>
      <c r="D3" s="138"/>
      <c r="E3" s="138"/>
      <c r="F3" s="33"/>
      <c r="G3" s="189"/>
      <c r="H3" s="33"/>
      <c r="I3" s="33"/>
      <c r="J3" s="33"/>
      <c r="K3" s="190"/>
      <c r="L3" s="190"/>
      <c r="M3" s="36"/>
      <c r="N3" s="190"/>
      <c r="O3" s="33"/>
      <c r="P3" s="190"/>
      <c r="Q3" s="36"/>
      <c r="R3" s="190"/>
      <c r="S3" s="36"/>
      <c r="T3" s="190"/>
      <c r="U3" s="36"/>
      <c r="V3" s="190"/>
      <c r="W3" s="138"/>
      <c r="X3" s="33"/>
      <c r="Y3" s="189"/>
      <c r="Z3" s="33"/>
      <c r="AA3" s="33"/>
      <c r="AB3" s="33"/>
      <c r="AC3" s="190"/>
      <c r="AD3" s="138"/>
      <c r="AE3" s="33"/>
      <c r="AF3" s="189"/>
      <c r="AG3" s="33"/>
      <c r="AH3" s="33"/>
      <c r="AI3" s="33"/>
      <c r="AJ3" s="190"/>
    </row>
    <row r="4" spans="1:36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33"/>
      <c r="J4" s="33"/>
      <c r="K4" s="190"/>
      <c r="L4" s="190"/>
      <c r="M4" s="36"/>
      <c r="N4" s="190"/>
      <c r="O4" s="33"/>
      <c r="P4" s="43" t="s">
        <v>224</v>
      </c>
      <c r="Q4" s="36"/>
      <c r="R4" s="190"/>
      <c r="S4" s="36"/>
      <c r="T4" s="190"/>
      <c r="U4" s="36"/>
      <c r="V4" s="190"/>
      <c r="W4" s="138"/>
      <c r="X4" s="33"/>
      <c r="Y4" s="189"/>
      <c r="Z4" s="33"/>
      <c r="AA4" s="33"/>
      <c r="AB4" s="33"/>
      <c r="AC4" s="190"/>
      <c r="AD4" s="138"/>
      <c r="AE4" s="33"/>
      <c r="AF4" s="189"/>
      <c r="AG4" s="33"/>
      <c r="AH4" s="33"/>
      <c r="AI4" s="33"/>
      <c r="AJ4" s="190"/>
    </row>
    <row r="5" spans="1:36" s="376" customFormat="1">
      <c r="A5" s="287"/>
      <c r="B5" s="373"/>
      <c r="C5" s="374"/>
      <c r="D5" s="375"/>
      <c r="E5" s="375"/>
      <c r="F5" s="375"/>
      <c r="G5" s="377" t="s">
        <v>509</v>
      </c>
      <c r="H5" s="375"/>
      <c r="I5" s="375"/>
      <c r="J5" s="375"/>
      <c r="K5" s="375"/>
      <c r="L5" s="374"/>
      <c r="M5" s="816" t="s">
        <v>501</v>
      </c>
      <c r="N5" s="816"/>
      <c r="O5" s="816"/>
      <c r="P5" s="816"/>
      <c r="Q5" s="817"/>
      <c r="R5" s="815" t="s">
        <v>225</v>
      </c>
      <c r="S5" s="816"/>
      <c r="T5" s="816"/>
      <c r="U5" s="816"/>
      <c r="V5" s="817"/>
      <c r="W5" s="374"/>
      <c r="X5" s="375"/>
      <c r="Y5" s="377" t="s">
        <v>512</v>
      </c>
      <c r="Z5" s="375"/>
      <c r="AA5" s="375"/>
      <c r="AB5" s="375"/>
      <c r="AC5" s="495"/>
      <c r="AD5" s="374"/>
      <c r="AE5" s="375"/>
      <c r="AF5" s="377" t="s">
        <v>557</v>
      </c>
      <c r="AG5" s="375"/>
      <c r="AH5" s="375"/>
      <c r="AI5" s="375"/>
      <c r="AJ5" s="495"/>
    </row>
    <row r="6" spans="1:36" s="191" customFormat="1" ht="66">
      <c r="A6" s="248" t="s">
        <v>113</v>
      </c>
      <c r="B6" s="66" t="s">
        <v>227</v>
      </c>
      <c r="C6" s="66" t="s">
        <v>228</v>
      </c>
      <c r="D6" s="66" t="s">
        <v>229</v>
      </c>
      <c r="E6" s="66" t="s">
        <v>230</v>
      </c>
      <c r="F6" s="593" t="s">
        <v>510</v>
      </c>
      <c r="G6" s="66" t="s">
        <v>220</v>
      </c>
      <c r="H6" s="332" t="s">
        <v>327</v>
      </c>
      <c r="I6" s="66" t="s">
        <v>231</v>
      </c>
      <c r="J6" s="66" t="s">
        <v>232</v>
      </c>
      <c r="K6" s="66" t="s">
        <v>233</v>
      </c>
      <c r="L6" s="593" t="s">
        <v>504</v>
      </c>
      <c r="M6" s="66" t="s">
        <v>220</v>
      </c>
      <c r="N6" s="66" t="s">
        <v>295</v>
      </c>
      <c r="O6" s="66" t="s">
        <v>231</v>
      </c>
      <c r="P6" s="66" t="s">
        <v>232</v>
      </c>
      <c r="Q6" s="66" t="s">
        <v>312</v>
      </c>
      <c r="R6" s="66" t="s">
        <v>220</v>
      </c>
      <c r="S6" s="66" t="s">
        <v>295</v>
      </c>
      <c r="T6" s="66" t="s">
        <v>231</v>
      </c>
      <c r="U6" s="66" t="s">
        <v>232</v>
      </c>
      <c r="V6" s="66" t="s">
        <v>313</v>
      </c>
      <c r="W6" s="66" t="s">
        <v>230</v>
      </c>
      <c r="X6" s="593" t="s">
        <v>511</v>
      </c>
      <c r="Y6" s="66" t="s">
        <v>220</v>
      </c>
      <c r="Z6" s="66" t="s">
        <v>249</v>
      </c>
      <c r="AA6" s="66" t="s">
        <v>231</v>
      </c>
      <c r="AB6" s="66" t="s">
        <v>232</v>
      </c>
      <c r="AC6" s="66" t="s">
        <v>264</v>
      </c>
      <c r="AD6" s="66" t="s">
        <v>230</v>
      </c>
      <c r="AE6" s="593" t="s">
        <v>556</v>
      </c>
      <c r="AF6" s="66" t="s">
        <v>220</v>
      </c>
      <c r="AG6" s="66" t="s">
        <v>249</v>
      </c>
      <c r="AH6" s="66" t="s">
        <v>231</v>
      </c>
      <c r="AI6" s="66" t="s">
        <v>232</v>
      </c>
      <c r="AJ6" s="66" t="s">
        <v>264</v>
      </c>
    </row>
    <row r="7" spans="1:36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</row>
    <row r="8" spans="1:36" s="5" customFormat="1" ht="27">
      <c r="A8" s="249" t="s">
        <v>2</v>
      </c>
      <c r="B8" s="257" t="s">
        <v>584</v>
      </c>
      <c r="C8" s="253" t="s">
        <v>1</v>
      </c>
      <c r="D8" s="253" t="s">
        <v>1</v>
      </c>
      <c r="E8" s="253" t="s">
        <v>1</v>
      </c>
      <c r="F8" s="253" t="s">
        <v>1</v>
      </c>
      <c r="G8" s="253">
        <f t="shared" ref="G8:V8" si="0">SUM(G10:G12)</f>
        <v>0</v>
      </c>
      <c r="H8" s="253">
        <f t="shared" si="0"/>
        <v>0</v>
      </c>
      <c r="I8" s="253">
        <f t="shared" si="0"/>
        <v>0</v>
      </c>
      <c r="J8" s="253">
        <f t="shared" si="0"/>
        <v>0</v>
      </c>
      <c r="K8" s="253">
        <f t="shared" si="0"/>
        <v>0</v>
      </c>
      <c r="L8" s="253" t="s">
        <v>1</v>
      </c>
      <c r="M8" s="253">
        <f t="shared" si="0"/>
        <v>0</v>
      </c>
      <c r="N8" s="253">
        <f t="shared" si="0"/>
        <v>0</v>
      </c>
      <c r="O8" s="253">
        <f t="shared" si="0"/>
        <v>0</v>
      </c>
      <c r="P8" s="253">
        <f t="shared" si="0"/>
        <v>0</v>
      </c>
      <c r="Q8" s="253">
        <f t="shared" si="0"/>
        <v>0</v>
      </c>
      <c r="R8" s="253">
        <f t="shared" si="0"/>
        <v>0</v>
      </c>
      <c r="S8" s="253">
        <f t="shared" si="0"/>
        <v>0</v>
      </c>
      <c r="T8" s="253">
        <f t="shared" si="0"/>
        <v>0</v>
      </c>
      <c r="U8" s="253">
        <f t="shared" si="0"/>
        <v>0</v>
      </c>
      <c r="V8" s="253">
        <f t="shared" si="0"/>
        <v>0</v>
      </c>
      <c r="W8" s="253" t="s">
        <v>1</v>
      </c>
      <c r="X8" s="253" t="s">
        <v>1</v>
      </c>
      <c r="Y8" s="253">
        <f>SUM(Y10:Y12)</f>
        <v>0</v>
      </c>
      <c r="Z8" s="253">
        <f>SUM(Z10:Z12)</f>
        <v>0</v>
      </c>
      <c r="AA8" s="253">
        <f>SUM(AA10:AA12)</f>
        <v>0</v>
      </c>
      <c r="AB8" s="253">
        <f>SUM(AB10:AB12)</f>
        <v>0</v>
      </c>
      <c r="AC8" s="253">
        <f>SUM(AC10:AC12)</f>
        <v>0</v>
      </c>
      <c r="AD8" s="253" t="s">
        <v>1</v>
      </c>
      <c r="AE8" s="253" t="s">
        <v>1</v>
      </c>
      <c r="AF8" s="253">
        <f>SUM(AF10:AF12)</f>
        <v>0</v>
      </c>
      <c r="AG8" s="253">
        <f>SUM(AG10:AG12)</f>
        <v>0</v>
      </c>
      <c r="AH8" s="253">
        <f>SUM(AH10:AH12)</f>
        <v>0</v>
      </c>
      <c r="AI8" s="253">
        <f>SUM(AI10:AI12)</f>
        <v>0</v>
      </c>
      <c r="AJ8" s="253">
        <f>SUM(AJ10:AJ12)</f>
        <v>0</v>
      </c>
    </row>
    <row r="9" spans="1:36" s="5" customFormat="1">
      <c r="A9" s="237"/>
      <c r="B9" s="207" t="s">
        <v>125</v>
      </c>
      <c r="C9" s="251"/>
      <c r="D9" s="251"/>
      <c r="E9" s="251"/>
      <c r="F9" s="251"/>
      <c r="G9" s="207"/>
      <c r="H9" s="251"/>
      <c r="I9" s="251"/>
      <c r="J9" s="251"/>
      <c r="K9" s="251"/>
      <c r="L9" s="251"/>
      <c r="M9" s="207"/>
      <c r="N9" s="251"/>
      <c r="O9" s="251"/>
      <c r="P9" s="251"/>
      <c r="Q9" s="207"/>
      <c r="R9" s="251"/>
      <c r="S9" s="207"/>
      <c r="T9" s="251"/>
      <c r="U9" s="109"/>
      <c r="V9" s="109"/>
      <c r="W9" s="251"/>
      <c r="X9" s="251"/>
      <c r="Y9" s="207"/>
      <c r="Z9" s="251"/>
      <c r="AA9" s="251"/>
      <c r="AB9" s="251"/>
      <c r="AC9" s="251"/>
      <c r="AD9" s="251"/>
      <c r="AE9" s="251"/>
      <c r="AF9" s="207"/>
      <c r="AG9" s="251"/>
      <c r="AH9" s="251"/>
      <c r="AI9" s="251"/>
      <c r="AJ9" s="251"/>
    </row>
    <row r="10" spans="1:36" s="5" customFormat="1">
      <c r="A10" s="237">
        <v>1</v>
      </c>
      <c r="B10" s="104"/>
      <c r="C10" s="237"/>
      <c r="D10" s="251" t="s">
        <v>1</v>
      </c>
      <c r="E10" s="251" t="s">
        <v>1</v>
      </c>
      <c r="F10" s="251"/>
      <c r="G10" s="104"/>
      <c r="H10" s="237"/>
      <c r="I10" s="237"/>
      <c r="J10" s="237"/>
      <c r="K10" s="251">
        <f>H10+I10+J10</f>
        <v>0</v>
      </c>
      <c r="L10" s="251"/>
      <c r="M10" s="104"/>
      <c r="N10" s="237"/>
      <c r="O10" s="237"/>
      <c r="P10" s="237"/>
      <c r="Q10" s="251">
        <f>N10+O10+P10</f>
        <v>0</v>
      </c>
      <c r="R10" s="251">
        <f t="shared" ref="R10:U12" si="1">G10-M10</f>
        <v>0</v>
      </c>
      <c r="S10" s="251">
        <f t="shared" si="1"/>
        <v>0</v>
      </c>
      <c r="T10" s="251">
        <f t="shared" si="1"/>
        <v>0</v>
      </c>
      <c r="U10" s="251">
        <f t="shared" si="1"/>
        <v>0</v>
      </c>
      <c r="V10" s="251">
        <f>S10+T10+U10</f>
        <v>0</v>
      </c>
      <c r="W10" s="251" t="s">
        <v>1</v>
      </c>
      <c r="X10" s="251"/>
      <c r="Y10" s="104"/>
      <c r="Z10" s="237"/>
      <c r="AA10" s="237"/>
      <c r="AB10" s="237"/>
      <c r="AC10" s="251">
        <f>Z10+AA10+AB10</f>
        <v>0</v>
      </c>
      <c r="AD10" s="251" t="s">
        <v>1</v>
      </c>
      <c r="AE10" s="251"/>
      <c r="AF10" s="104"/>
      <c r="AG10" s="237"/>
      <c r="AH10" s="237"/>
      <c r="AI10" s="237"/>
      <c r="AJ10" s="251">
        <f>AG10+AH10+AI10</f>
        <v>0</v>
      </c>
    </row>
    <row r="11" spans="1:36" s="5" customFormat="1">
      <c r="A11" s="237">
        <v>2</v>
      </c>
      <c r="B11" s="104"/>
      <c r="C11" s="237"/>
      <c r="D11" s="251" t="s">
        <v>1</v>
      </c>
      <c r="E11" s="251" t="s">
        <v>1</v>
      </c>
      <c r="F11" s="251"/>
      <c r="G11" s="104"/>
      <c r="H11" s="237"/>
      <c r="I11" s="237"/>
      <c r="J11" s="237"/>
      <c r="K11" s="251">
        <f>H11+I11+J11</f>
        <v>0</v>
      </c>
      <c r="L11" s="251"/>
      <c r="M11" s="104"/>
      <c r="N11" s="237"/>
      <c r="O11" s="237"/>
      <c r="P11" s="237"/>
      <c r="Q11" s="251">
        <f>N11+O11+P11</f>
        <v>0</v>
      </c>
      <c r="R11" s="251">
        <f t="shared" si="1"/>
        <v>0</v>
      </c>
      <c r="S11" s="251">
        <f t="shared" si="1"/>
        <v>0</v>
      </c>
      <c r="T11" s="251">
        <f t="shared" si="1"/>
        <v>0</v>
      </c>
      <c r="U11" s="251">
        <f t="shared" si="1"/>
        <v>0</v>
      </c>
      <c r="V11" s="251">
        <f>S11+T11+U11</f>
        <v>0</v>
      </c>
      <c r="W11" s="251" t="s">
        <v>1</v>
      </c>
      <c r="X11" s="251"/>
      <c r="Y11" s="104"/>
      <c r="Z11" s="237"/>
      <c r="AA11" s="237"/>
      <c r="AB11" s="237"/>
      <c r="AC11" s="251">
        <f>Z11+AA11+AB11</f>
        <v>0</v>
      </c>
      <c r="AD11" s="251" t="s">
        <v>1</v>
      </c>
      <c r="AE11" s="251"/>
      <c r="AF11" s="104"/>
      <c r="AG11" s="237"/>
      <c r="AH11" s="237"/>
      <c r="AI11" s="237"/>
      <c r="AJ11" s="251">
        <f>AG11+AH11+AI11</f>
        <v>0</v>
      </c>
    </row>
    <row r="12" spans="1:36" s="5" customFormat="1">
      <c r="A12" s="237">
        <v>3</v>
      </c>
      <c r="B12" s="104"/>
      <c r="C12" s="237"/>
      <c r="D12" s="251" t="s">
        <v>1</v>
      </c>
      <c r="E12" s="251" t="s">
        <v>1</v>
      </c>
      <c r="F12" s="251"/>
      <c r="G12" s="104"/>
      <c r="H12" s="237"/>
      <c r="I12" s="237"/>
      <c r="J12" s="237"/>
      <c r="K12" s="251">
        <f>H12+I12+J12</f>
        <v>0</v>
      </c>
      <c r="L12" s="251"/>
      <c r="M12" s="104"/>
      <c r="N12" s="237"/>
      <c r="O12" s="237"/>
      <c r="P12" s="237"/>
      <c r="Q12" s="251">
        <f>N12+O12+P12</f>
        <v>0</v>
      </c>
      <c r="R12" s="251">
        <f t="shared" si="1"/>
        <v>0</v>
      </c>
      <c r="S12" s="251">
        <f t="shared" si="1"/>
        <v>0</v>
      </c>
      <c r="T12" s="251">
        <f t="shared" si="1"/>
        <v>0</v>
      </c>
      <c r="U12" s="251">
        <f t="shared" si="1"/>
        <v>0</v>
      </c>
      <c r="V12" s="251">
        <f>S12+T12+U12</f>
        <v>0</v>
      </c>
      <c r="W12" s="251" t="s">
        <v>1</v>
      </c>
      <c r="X12" s="251"/>
      <c r="Y12" s="104"/>
      <c r="Z12" s="237"/>
      <c r="AA12" s="237"/>
      <c r="AB12" s="237"/>
      <c r="AC12" s="251">
        <f>Z12+AA12+AB12</f>
        <v>0</v>
      </c>
      <c r="AD12" s="251" t="s">
        <v>1</v>
      </c>
      <c r="AE12" s="251"/>
      <c r="AF12" s="104"/>
      <c r="AG12" s="237"/>
      <c r="AH12" s="237"/>
      <c r="AI12" s="237"/>
      <c r="AJ12" s="251">
        <f>AG12+AH12+AI12</f>
        <v>0</v>
      </c>
    </row>
    <row r="13" spans="1:36" s="5" customFormat="1">
      <c r="A13" s="237"/>
      <c r="B13" s="104"/>
      <c r="C13" s="237"/>
      <c r="D13" s="251"/>
      <c r="E13" s="251"/>
      <c r="F13" s="251"/>
      <c r="G13" s="104"/>
      <c r="H13" s="237"/>
      <c r="I13" s="237"/>
      <c r="J13" s="237"/>
      <c r="K13" s="251"/>
      <c r="L13" s="251"/>
      <c r="M13" s="104"/>
      <c r="N13" s="237"/>
      <c r="O13" s="251"/>
      <c r="P13" s="251"/>
      <c r="Q13" s="104"/>
      <c r="R13" s="237"/>
      <c r="S13" s="104"/>
      <c r="T13" s="237"/>
      <c r="U13" s="109"/>
      <c r="V13" s="109"/>
      <c r="W13" s="251"/>
      <c r="X13" s="251"/>
      <c r="Y13" s="104"/>
      <c r="Z13" s="237"/>
      <c r="AA13" s="237"/>
      <c r="AB13" s="237"/>
      <c r="AC13" s="251"/>
      <c r="AD13" s="251"/>
      <c r="AE13" s="251"/>
      <c r="AF13" s="104"/>
      <c r="AG13" s="237"/>
      <c r="AH13" s="237"/>
      <c r="AI13" s="237"/>
      <c r="AJ13" s="251"/>
    </row>
    <row r="17" spans="1:32" s="5" customFormat="1" ht="24.75" customHeight="1">
      <c r="A17" s="4"/>
      <c r="B17" s="333" t="s">
        <v>302</v>
      </c>
      <c r="C17" s="331"/>
      <c r="D17" s="331"/>
      <c r="E17" s="331"/>
      <c r="F17" s="331"/>
      <c r="G17" s="331"/>
      <c r="W17" s="331"/>
      <c r="X17" s="331"/>
      <c r="Y17" s="331"/>
      <c r="AD17" s="331"/>
      <c r="AE17" s="331"/>
      <c r="AF17" s="331"/>
    </row>
    <row r="18" spans="1:32" ht="36" customHeight="1">
      <c r="B18" s="824" t="s">
        <v>575</v>
      </c>
      <c r="C18" s="824"/>
      <c r="D18" s="824"/>
      <c r="E18" s="824"/>
      <c r="F18" s="824"/>
      <c r="G18" s="824"/>
      <c r="H18" s="824"/>
      <c r="I18" s="824"/>
    </row>
  </sheetData>
  <mergeCells count="3">
    <mergeCell ref="M5:Q5"/>
    <mergeCell ref="R5:V5"/>
    <mergeCell ref="B18:I18"/>
  </mergeCells>
  <phoneticPr fontId="2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4"/>
  <sheetViews>
    <sheetView workbookViewId="0"/>
  </sheetViews>
  <sheetFormatPr defaultColWidth="9.109375" defaultRowHeight="15"/>
  <cols>
    <col min="1" max="1" width="3.5546875" style="5" customWidth="1"/>
    <col min="2" max="2" width="24" style="21" customWidth="1"/>
    <col min="3" max="4" width="10.33203125" style="5" customWidth="1"/>
    <col min="5" max="8" width="10.6640625" style="5" customWidth="1"/>
    <col min="9" max="9" width="12.33203125" style="5" customWidth="1"/>
    <col min="10" max="10" width="12.6640625" style="426" customWidth="1"/>
    <col min="11" max="11" width="12.88671875" style="21" customWidth="1"/>
    <col min="12" max="12" width="10.6640625" style="21" customWidth="1"/>
    <col min="13" max="13" width="12.6640625" style="5" customWidth="1"/>
    <col min="14" max="14" width="13" style="5" customWidth="1"/>
    <col min="15" max="15" width="13" style="461" customWidth="1"/>
    <col min="16" max="16" width="10.6640625" style="5" customWidth="1"/>
    <col min="17" max="17" width="13.109375" style="5" customWidth="1"/>
    <col min="18" max="18" width="10.6640625" style="453" customWidth="1"/>
    <col min="19" max="19" width="12.88671875" style="21" customWidth="1"/>
    <col min="20" max="20" width="10.6640625" style="21" customWidth="1"/>
    <col min="21" max="21" width="12.6640625" style="5" customWidth="1"/>
    <col min="22" max="22" width="12.88671875" style="21" customWidth="1"/>
    <col min="23" max="23" width="10.6640625" style="21" customWidth="1"/>
    <col min="24" max="24" width="12.6640625" style="5" customWidth="1"/>
    <col min="25" max="25" width="13" style="5" customWidth="1"/>
    <col min="26" max="26" width="13" style="461" customWidth="1"/>
    <col min="27" max="27" width="10.6640625" style="5" customWidth="1"/>
    <col min="28" max="28" width="13.109375" style="5" customWidth="1"/>
    <col min="29" max="29" width="12" style="453" customWidth="1"/>
    <col min="30" max="30" width="12" style="5" customWidth="1"/>
    <col min="31" max="32" width="10.5546875" style="5" customWidth="1"/>
    <col min="33" max="33" width="11.109375" style="5" customWidth="1"/>
    <col min="34" max="34" width="10.6640625" style="453" customWidth="1"/>
    <col min="35" max="35" width="10.6640625" style="5" customWidth="1"/>
    <col min="36" max="36" width="12.6640625" style="5" customWidth="1"/>
    <col min="37" max="37" width="12.88671875" style="21" customWidth="1"/>
    <col min="38" max="38" width="10.6640625" style="21" customWidth="1"/>
    <col min="39" max="39" width="12.6640625" style="5" customWidth="1"/>
    <col min="40" max="40" width="13" style="5" customWidth="1"/>
    <col min="41" max="41" width="13" style="461" customWidth="1"/>
    <col min="42" max="42" width="10.6640625" style="5" customWidth="1"/>
    <col min="43" max="43" width="13.109375" style="5" customWidth="1"/>
    <col min="44" max="44" width="10.6640625" style="453" customWidth="1"/>
    <col min="45" max="45" width="10.6640625" style="5" customWidth="1"/>
    <col min="46" max="46" width="12.6640625" style="5" customWidth="1"/>
    <col min="47" max="47" width="12.88671875" style="21" customWidth="1"/>
    <col min="48" max="48" width="10.6640625" style="21" customWidth="1"/>
    <col min="49" max="49" width="12.6640625" style="5" customWidth="1"/>
    <col min="50" max="50" width="13" style="5" customWidth="1"/>
    <col min="51" max="51" width="13" style="461" customWidth="1"/>
    <col min="52" max="52" width="10.6640625" style="5" customWidth="1"/>
    <col min="53" max="53" width="13.109375" style="5" customWidth="1"/>
    <col min="54" max="16384" width="9.109375" style="279"/>
  </cols>
  <sheetData>
    <row r="1" spans="1:53" s="5" customFormat="1" ht="15.6">
      <c r="A1" s="32"/>
      <c r="B1" s="619" t="s">
        <v>226</v>
      </c>
      <c r="C1" s="33"/>
      <c r="D1" s="33"/>
      <c r="E1" s="33"/>
      <c r="F1" s="33"/>
      <c r="G1" s="33"/>
      <c r="H1" s="33"/>
      <c r="I1" s="33"/>
      <c r="J1" s="426"/>
      <c r="K1" s="21"/>
      <c r="L1" s="21"/>
      <c r="M1" s="33"/>
      <c r="N1" s="33"/>
      <c r="O1" s="461"/>
      <c r="P1" s="33"/>
      <c r="Q1" s="463" t="s">
        <v>261</v>
      </c>
      <c r="R1" s="461" t="s">
        <v>356</v>
      </c>
      <c r="S1" s="21"/>
      <c r="T1" s="21"/>
      <c r="U1" s="33"/>
      <c r="V1" s="21"/>
      <c r="W1" s="21"/>
      <c r="X1" s="33"/>
      <c r="Y1" s="33"/>
      <c r="Z1" s="461"/>
      <c r="AA1" s="33"/>
      <c r="AB1" s="463"/>
      <c r="AC1" s="474"/>
      <c r="AD1" s="23"/>
      <c r="AE1" s="23"/>
      <c r="AF1" s="335"/>
      <c r="AG1" s="137"/>
      <c r="AH1" s="461"/>
      <c r="AI1" s="33"/>
      <c r="AJ1" s="33"/>
      <c r="AK1" s="21"/>
      <c r="AL1" s="21"/>
      <c r="AM1" s="33"/>
      <c r="AN1" s="33"/>
      <c r="AO1" s="461"/>
      <c r="AP1" s="33"/>
      <c r="AQ1" s="652"/>
      <c r="AR1" s="461"/>
      <c r="AS1" s="33"/>
      <c r="AT1" s="33"/>
      <c r="AU1" s="21"/>
      <c r="AV1" s="21"/>
      <c r="AW1" s="33"/>
      <c r="AX1" s="33"/>
      <c r="AY1" s="461"/>
      <c r="AZ1" s="33"/>
      <c r="BA1" s="652"/>
    </row>
    <row r="2" spans="1:53" s="5" customFormat="1" ht="22.65" customHeight="1" thickBot="1">
      <c r="A2" s="32"/>
      <c r="B2" s="620"/>
      <c r="C2" s="187"/>
      <c r="D2" s="187"/>
      <c r="E2" s="187"/>
      <c r="F2" s="187"/>
      <c r="G2" s="187"/>
      <c r="H2" s="187"/>
      <c r="I2" s="187"/>
      <c r="J2" s="427"/>
      <c r="K2" s="451"/>
      <c r="L2" s="451"/>
      <c r="M2" s="187"/>
      <c r="N2" s="187"/>
      <c r="O2" s="462"/>
      <c r="P2" s="187"/>
      <c r="Q2" s="187"/>
      <c r="R2" s="462"/>
      <c r="S2" s="451"/>
      <c r="T2" s="451"/>
      <c r="U2" s="187"/>
      <c r="V2" s="451"/>
      <c r="W2" s="451"/>
      <c r="X2" s="187"/>
      <c r="Y2" s="187"/>
      <c r="Z2" s="462"/>
      <c r="AA2" s="187"/>
      <c r="AB2" s="187"/>
      <c r="AC2" s="475"/>
      <c r="AD2" s="188"/>
      <c r="AE2" s="243"/>
      <c r="AF2" s="761"/>
      <c r="AG2" s="761"/>
      <c r="AH2" s="462"/>
      <c r="AI2" s="187"/>
      <c r="AJ2" s="187"/>
      <c r="AK2" s="451"/>
      <c r="AL2" s="451"/>
      <c r="AM2" s="187"/>
      <c r="AN2" s="187"/>
      <c r="AO2" s="462"/>
      <c r="AP2" s="187"/>
      <c r="AQ2" s="187"/>
      <c r="AR2" s="462"/>
      <c r="AS2" s="187"/>
      <c r="AT2" s="187"/>
      <c r="AU2" s="451"/>
      <c r="AV2" s="451"/>
      <c r="AW2" s="187"/>
      <c r="AX2" s="187"/>
      <c r="AY2" s="462"/>
      <c r="AZ2" s="187"/>
      <c r="BA2" s="187"/>
    </row>
    <row r="3" spans="1:53" s="191" customFormat="1">
      <c r="A3" s="32"/>
      <c r="B3" s="621" t="s">
        <v>28</v>
      </c>
      <c r="C3" s="138"/>
      <c r="D3" s="138"/>
      <c r="E3" s="138"/>
      <c r="F3" s="138"/>
      <c r="G3" s="138"/>
      <c r="H3" s="138"/>
      <c r="I3" s="138"/>
      <c r="J3" s="428"/>
      <c r="K3" s="370"/>
      <c r="L3" s="370"/>
      <c r="M3" s="138"/>
      <c r="N3" s="138"/>
      <c r="O3" s="466"/>
      <c r="P3" s="138"/>
      <c r="Q3" s="138"/>
      <c r="R3" s="461"/>
      <c r="S3" s="370"/>
      <c r="T3" s="370"/>
      <c r="U3" s="138"/>
      <c r="V3" s="370"/>
      <c r="W3" s="370"/>
      <c r="X3" s="138"/>
      <c r="Y3" s="138"/>
      <c r="Z3" s="466"/>
      <c r="AA3" s="138"/>
      <c r="AB3" s="138"/>
      <c r="AC3" s="464"/>
      <c r="AD3" s="190"/>
      <c r="AE3" s="190"/>
      <c r="AF3" s="190"/>
      <c r="AG3" s="190"/>
      <c r="AH3" s="461"/>
      <c r="AI3" s="138"/>
      <c r="AJ3" s="138"/>
      <c r="AK3" s="370"/>
      <c r="AL3" s="370"/>
      <c r="AM3" s="138"/>
      <c r="AN3" s="138"/>
      <c r="AO3" s="466"/>
      <c r="AP3" s="138"/>
      <c r="AQ3" s="138"/>
      <c r="AR3" s="461"/>
      <c r="AS3" s="138"/>
      <c r="AT3" s="138"/>
      <c r="AU3" s="370"/>
      <c r="AV3" s="370"/>
      <c r="AW3" s="138"/>
      <c r="AX3" s="138"/>
      <c r="AY3" s="466"/>
      <c r="AZ3" s="138"/>
      <c r="BA3" s="138"/>
    </row>
    <row r="4" spans="1:53" s="191" customFormat="1" ht="22.65" customHeight="1">
      <c r="A4" s="32"/>
      <c r="B4" s="631"/>
      <c r="C4" s="138"/>
      <c r="D4" s="138"/>
      <c r="E4" s="138"/>
      <c r="F4" s="138"/>
      <c r="G4" s="138"/>
      <c r="H4" s="138"/>
      <c r="I4" s="138"/>
      <c r="J4" s="428"/>
      <c r="K4" s="370"/>
      <c r="L4" s="370"/>
      <c r="M4" s="138"/>
      <c r="N4" s="138"/>
      <c r="O4" s="466"/>
      <c r="P4" s="138"/>
      <c r="Q4" s="465" t="s">
        <v>224</v>
      </c>
      <c r="R4" s="461"/>
      <c r="S4" s="370"/>
      <c r="T4" s="370"/>
      <c r="U4" s="138"/>
      <c r="V4" s="370"/>
      <c r="W4" s="370"/>
      <c r="X4" s="138"/>
      <c r="Y4" s="138"/>
      <c r="Z4" s="466"/>
      <c r="AA4" s="138"/>
      <c r="AB4" s="465" t="s">
        <v>224</v>
      </c>
      <c r="AC4" s="464"/>
      <c r="AD4" s="190"/>
      <c r="AE4" s="190"/>
      <c r="AF4" s="190"/>
      <c r="AG4" s="336"/>
      <c r="AH4" s="461"/>
      <c r="AI4" s="138"/>
      <c r="AJ4" s="138"/>
      <c r="AK4" s="370"/>
      <c r="AL4" s="370"/>
      <c r="AM4" s="138"/>
      <c r="AN4" s="138"/>
      <c r="AO4" s="466"/>
      <c r="AP4" s="138"/>
      <c r="AQ4" s="465" t="s">
        <v>224</v>
      </c>
      <c r="AR4" s="461"/>
      <c r="AS4" s="138"/>
      <c r="AT4" s="138"/>
      <c r="AU4" s="370"/>
      <c r="AV4" s="370"/>
      <c r="AW4" s="138"/>
      <c r="AX4" s="138"/>
      <c r="AY4" s="466"/>
      <c r="AZ4" s="138"/>
      <c r="BA4" s="465" t="s">
        <v>224</v>
      </c>
    </row>
    <row r="5" spans="1:53" ht="13.65" customHeight="1">
      <c r="A5" s="265"/>
      <c r="B5" s="632"/>
      <c r="C5" s="470"/>
      <c r="D5" s="471"/>
      <c r="E5" s="471"/>
      <c r="F5" s="471"/>
      <c r="G5" s="471"/>
      <c r="H5" s="471"/>
      <c r="I5" s="471"/>
      <c r="J5" s="471" t="s">
        <v>505</v>
      </c>
      <c r="K5" s="471"/>
      <c r="L5" s="471"/>
      <c r="M5" s="471"/>
      <c r="N5" s="471"/>
      <c r="O5" s="471"/>
      <c r="P5" s="471"/>
      <c r="Q5" s="471"/>
      <c r="R5" s="472"/>
      <c r="S5" s="472"/>
      <c r="T5" s="472"/>
      <c r="U5" s="472"/>
      <c r="V5" s="484"/>
      <c r="W5" s="484" t="s">
        <v>501</v>
      </c>
      <c r="X5" s="484"/>
      <c r="Y5" s="484"/>
      <c r="Z5" s="484"/>
      <c r="AA5" s="484"/>
      <c r="AB5" s="473"/>
      <c r="AC5" s="831" t="s">
        <v>225</v>
      </c>
      <c r="AD5" s="825"/>
      <c r="AE5" s="825"/>
      <c r="AF5" s="825"/>
      <c r="AG5" s="826"/>
      <c r="AH5" s="472"/>
      <c r="AI5" s="472"/>
      <c r="AJ5" s="472"/>
      <c r="AK5" s="484"/>
      <c r="AL5" s="484" t="s">
        <v>506</v>
      </c>
      <c r="AM5" s="484"/>
      <c r="AN5" s="484"/>
      <c r="AO5" s="484"/>
      <c r="AP5" s="484"/>
      <c r="AQ5" s="473"/>
      <c r="AR5" s="472"/>
      <c r="AS5" s="472"/>
      <c r="AT5" s="472"/>
      <c r="AU5" s="484"/>
      <c r="AV5" s="484" t="s">
        <v>538</v>
      </c>
      <c r="AW5" s="484"/>
      <c r="AX5" s="484"/>
      <c r="AY5" s="484"/>
      <c r="AZ5" s="484"/>
      <c r="BA5" s="473"/>
    </row>
    <row r="6" spans="1:53" ht="104.4" thickBot="1">
      <c r="A6" s="485" t="s">
        <v>113</v>
      </c>
      <c r="B6" s="487" t="s">
        <v>263</v>
      </c>
      <c r="C6" s="63" t="s">
        <v>220</v>
      </c>
      <c r="D6" s="63" t="s">
        <v>228</v>
      </c>
      <c r="E6" s="63" t="s">
        <v>303</v>
      </c>
      <c r="F6" s="63" t="s">
        <v>358</v>
      </c>
      <c r="G6" s="63" t="s">
        <v>357</v>
      </c>
      <c r="H6" s="63" t="s">
        <v>294</v>
      </c>
      <c r="I6" s="525" t="s">
        <v>436</v>
      </c>
      <c r="J6" s="486" t="s">
        <v>326</v>
      </c>
      <c r="K6" s="525" t="s">
        <v>360</v>
      </c>
      <c r="L6" s="525" t="s">
        <v>359</v>
      </c>
      <c r="M6" s="63" t="s">
        <v>355</v>
      </c>
      <c r="N6" s="534" t="s">
        <v>361</v>
      </c>
      <c r="O6" s="535" t="s">
        <v>363</v>
      </c>
      <c r="P6" s="400" t="s">
        <v>231</v>
      </c>
      <c r="Q6" s="488" t="s">
        <v>264</v>
      </c>
      <c r="R6" s="489" t="s">
        <v>220</v>
      </c>
      <c r="S6" s="63" t="s">
        <v>358</v>
      </c>
      <c r="T6" s="487" t="s">
        <v>294</v>
      </c>
      <c r="U6" s="536" t="s">
        <v>362</v>
      </c>
      <c r="V6" s="536" t="s">
        <v>360</v>
      </c>
      <c r="W6" s="536" t="s">
        <v>359</v>
      </c>
      <c r="X6" s="63" t="s">
        <v>355</v>
      </c>
      <c r="Y6" s="534" t="s">
        <v>361</v>
      </c>
      <c r="Z6" s="535" t="s">
        <v>363</v>
      </c>
      <c r="AA6" s="400" t="s">
        <v>231</v>
      </c>
      <c r="AB6" s="488" t="s">
        <v>264</v>
      </c>
      <c r="AC6" s="490" t="s">
        <v>220</v>
      </c>
      <c r="AD6" s="534" t="s">
        <v>306</v>
      </c>
      <c r="AE6" s="535" t="s">
        <v>354</v>
      </c>
      <c r="AF6" s="534" t="s">
        <v>231</v>
      </c>
      <c r="AG6" s="534" t="s">
        <v>264</v>
      </c>
      <c r="AH6" s="489" t="s">
        <v>220</v>
      </c>
      <c r="AI6" s="536" t="s">
        <v>523</v>
      </c>
      <c r="AJ6" s="536" t="s">
        <v>524</v>
      </c>
      <c r="AK6" s="536" t="s">
        <v>360</v>
      </c>
      <c r="AL6" s="536" t="s">
        <v>359</v>
      </c>
      <c r="AM6" s="63" t="s">
        <v>355</v>
      </c>
      <c r="AN6" s="534" t="s">
        <v>525</v>
      </c>
      <c r="AO6" s="535" t="s">
        <v>363</v>
      </c>
      <c r="AP6" s="400" t="s">
        <v>231</v>
      </c>
      <c r="AQ6" s="488" t="s">
        <v>264</v>
      </c>
      <c r="AR6" s="489" t="s">
        <v>220</v>
      </c>
      <c r="AS6" s="536" t="s">
        <v>523</v>
      </c>
      <c r="AT6" s="536" t="s">
        <v>524</v>
      </c>
      <c r="AU6" s="536" t="s">
        <v>360</v>
      </c>
      <c r="AV6" s="536" t="s">
        <v>359</v>
      </c>
      <c r="AW6" s="63" t="s">
        <v>355</v>
      </c>
      <c r="AX6" s="534" t="s">
        <v>525</v>
      </c>
      <c r="AY6" s="535" t="s">
        <v>363</v>
      </c>
      <c r="AZ6" s="400" t="s">
        <v>231</v>
      </c>
      <c r="BA6" s="488" t="s">
        <v>264</v>
      </c>
    </row>
    <row r="7" spans="1:53" ht="13.8" thickBot="1">
      <c r="A7" s="491">
        <v>1</v>
      </c>
      <c r="B7" s="633">
        <v>2</v>
      </c>
      <c r="C7" s="492">
        <v>3</v>
      </c>
      <c r="D7" s="492">
        <v>4</v>
      </c>
      <c r="E7" s="492">
        <v>5</v>
      </c>
      <c r="F7" s="492">
        <v>6</v>
      </c>
      <c r="G7" s="492">
        <v>7</v>
      </c>
      <c r="H7" s="492">
        <v>8</v>
      </c>
      <c r="I7" s="526">
        <v>9</v>
      </c>
      <c r="J7" s="492">
        <v>10</v>
      </c>
      <c r="K7" s="526">
        <v>11</v>
      </c>
      <c r="L7" s="526">
        <v>12</v>
      </c>
      <c r="M7" s="492">
        <v>13</v>
      </c>
      <c r="N7" s="526">
        <v>14</v>
      </c>
      <c r="O7" s="526">
        <v>15</v>
      </c>
      <c r="P7" s="492">
        <v>16</v>
      </c>
      <c r="Q7" s="492">
        <v>17</v>
      </c>
      <c r="R7" s="492">
        <v>18</v>
      </c>
      <c r="S7" s="492">
        <v>19</v>
      </c>
      <c r="T7" s="492">
        <v>20</v>
      </c>
      <c r="U7" s="526">
        <v>21</v>
      </c>
      <c r="V7" s="526">
        <v>22</v>
      </c>
      <c r="W7" s="526">
        <v>23</v>
      </c>
      <c r="X7" s="492">
        <v>24</v>
      </c>
      <c r="Y7" s="526">
        <v>25</v>
      </c>
      <c r="Z7" s="526">
        <v>26</v>
      </c>
      <c r="AA7" s="492">
        <v>27</v>
      </c>
      <c r="AB7" s="492">
        <v>28</v>
      </c>
      <c r="AC7" s="492">
        <v>29</v>
      </c>
      <c r="AD7" s="526">
        <v>30</v>
      </c>
      <c r="AE7" s="526">
        <v>31</v>
      </c>
      <c r="AF7" s="526">
        <v>32</v>
      </c>
      <c r="AG7" s="526">
        <v>33</v>
      </c>
      <c r="AH7" s="492">
        <v>34</v>
      </c>
      <c r="AI7" s="526">
        <v>35</v>
      </c>
      <c r="AJ7" s="526">
        <v>36</v>
      </c>
      <c r="AK7" s="526">
        <v>37</v>
      </c>
      <c r="AL7" s="526">
        <v>38</v>
      </c>
      <c r="AM7" s="492">
        <v>39</v>
      </c>
      <c r="AN7" s="526">
        <v>40</v>
      </c>
      <c r="AO7" s="526">
        <v>41</v>
      </c>
      <c r="AP7" s="492">
        <v>42</v>
      </c>
      <c r="AQ7" s="492">
        <v>43</v>
      </c>
      <c r="AR7" s="492">
        <v>44</v>
      </c>
      <c r="AS7" s="526">
        <v>45</v>
      </c>
      <c r="AT7" s="526">
        <v>46</v>
      </c>
      <c r="AU7" s="526">
        <v>47</v>
      </c>
      <c r="AV7" s="526">
        <v>48</v>
      </c>
      <c r="AW7" s="492">
        <v>49</v>
      </c>
      <c r="AX7" s="526">
        <v>50</v>
      </c>
      <c r="AY7" s="526">
        <v>51</v>
      </c>
      <c r="AZ7" s="492">
        <v>52</v>
      </c>
      <c r="BA7" s="659">
        <v>53</v>
      </c>
    </row>
    <row r="8" spans="1:53" ht="15.6">
      <c r="A8" s="248"/>
      <c r="B8" s="634" t="s">
        <v>266</v>
      </c>
      <c r="C8" s="248"/>
      <c r="D8" s="248"/>
      <c r="E8" s="248"/>
      <c r="F8" s="248"/>
      <c r="G8" s="248"/>
      <c r="H8" s="248"/>
      <c r="I8" s="527"/>
      <c r="J8" s="430"/>
      <c r="K8" s="527"/>
      <c r="L8" s="527"/>
      <c r="M8" s="248"/>
      <c r="N8" s="527"/>
      <c r="O8" s="527"/>
      <c r="P8" s="248"/>
      <c r="Q8" s="477"/>
      <c r="R8" s="454"/>
      <c r="S8" s="346"/>
      <c r="T8" s="346"/>
      <c r="U8" s="527"/>
      <c r="V8" s="527"/>
      <c r="W8" s="527"/>
      <c r="X8" s="248"/>
      <c r="Y8" s="527"/>
      <c r="Z8" s="527"/>
      <c r="AA8" s="248"/>
      <c r="AB8" s="477"/>
      <c r="AC8" s="454"/>
      <c r="AD8" s="527"/>
      <c r="AE8" s="527"/>
      <c r="AF8" s="527"/>
      <c r="AG8" s="527"/>
      <c r="AH8" s="454"/>
      <c r="AI8" s="527"/>
      <c r="AJ8" s="527"/>
      <c r="AK8" s="527"/>
      <c r="AL8" s="527"/>
      <c r="AM8" s="248"/>
      <c r="AN8" s="527"/>
      <c r="AO8" s="527"/>
      <c r="AP8" s="248"/>
      <c r="AQ8" s="477"/>
      <c r="AR8" s="454"/>
      <c r="AS8" s="527"/>
      <c r="AT8" s="527"/>
      <c r="AU8" s="527"/>
      <c r="AV8" s="527"/>
      <c r="AW8" s="248"/>
      <c r="AX8" s="527"/>
      <c r="AY8" s="527"/>
      <c r="AZ8" s="248"/>
      <c r="BA8" s="477"/>
    </row>
    <row r="9" spans="1:53">
      <c r="A9" s="104"/>
      <c r="B9" s="344" t="s">
        <v>197</v>
      </c>
      <c r="C9" s="104"/>
      <c r="D9" s="104"/>
      <c r="E9" s="104"/>
      <c r="F9" s="283"/>
      <c r="G9" s="104"/>
      <c r="H9" s="104"/>
      <c r="I9" s="528"/>
      <c r="J9" s="431"/>
      <c r="K9" s="528"/>
      <c r="L9" s="528"/>
      <c r="M9" s="104"/>
      <c r="N9" s="528"/>
      <c r="O9" s="528"/>
      <c r="P9" s="104"/>
      <c r="Q9" s="478"/>
      <c r="R9" s="467"/>
      <c r="S9" s="301"/>
      <c r="T9" s="301"/>
      <c r="U9" s="528"/>
      <c r="V9" s="528"/>
      <c r="W9" s="528"/>
      <c r="X9" s="104"/>
      <c r="Y9" s="528"/>
      <c r="Z9" s="528"/>
      <c r="AA9" s="104"/>
      <c r="AB9" s="478"/>
      <c r="AC9" s="467"/>
      <c r="AD9" s="538"/>
      <c r="AE9" s="539"/>
      <c r="AF9" s="539"/>
      <c r="AG9" s="539"/>
      <c r="AH9" s="467"/>
      <c r="AI9" s="538"/>
      <c r="AJ9" s="528"/>
      <c r="AK9" s="528"/>
      <c r="AL9" s="528"/>
      <c r="AM9" s="104"/>
      <c r="AN9" s="528"/>
      <c r="AO9" s="528"/>
      <c r="AP9" s="104"/>
      <c r="AQ9" s="478"/>
      <c r="AR9" s="467"/>
      <c r="AS9" s="538"/>
      <c r="AT9" s="528"/>
      <c r="AU9" s="528"/>
      <c r="AV9" s="528"/>
      <c r="AW9" s="104"/>
      <c r="AX9" s="528"/>
      <c r="AY9" s="528"/>
      <c r="AZ9" s="104"/>
      <c r="BA9" s="478"/>
    </row>
    <row r="10" spans="1:53" ht="13.2">
      <c r="A10" s="127"/>
      <c r="B10" s="623" t="s">
        <v>430</v>
      </c>
      <c r="C10" s="248"/>
      <c r="D10" s="127"/>
      <c r="E10" s="248"/>
      <c r="F10" s="248"/>
      <c r="G10" s="248"/>
      <c r="H10" s="248"/>
      <c r="I10" s="527"/>
      <c r="J10" s="430"/>
      <c r="K10" s="527"/>
      <c r="L10" s="527"/>
      <c r="M10" s="248"/>
      <c r="N10" s="527"/>
      <c r="O10" s="527"/>
      <c r="P10" s="248"/>
      <c r="Q10" s="477"/>
      <c r="R10" s="454"/>
      <c r="S10" s="346"/>
      <c r="T10" s="346"/>
      <c r="U10" s="527"/>
      <c r="V10" s="527"/>
      <c r="W10" s="527"/>
      <c r="X10" s="248"/>
      <c r="Y10" s="527"/>
      <c r="Z10" s="527"/>
      <c r="AA10" s="248"/>
      <c r="AB10" s="477"/>
      <c r="AC10" s="454"/>
      <c r="AD10" s="527"/>
      <c r="AE10" s="540"/>
      <c r="AF10" s="527"/>
      <c r="AG10" s="527"/>
      <c r="AH10" s="454"/>
      <c r="AI10" s="527"/>
      <c r="AJ10" s="527"/>
      <c r="AK10" s="527"/>
      <c r="AL10" s="527"/>
      <c r="AM10" s="248"/>
      <c r="AN10" s="527"/>
      <c r="AO10" s="527"/>
      <c r="AP10" s="248"/>
      <c r="AQ10" s="477"/>
      <c r="AR10" s="454"/>
      <c r="AS10" s="527"/>
      <c r="AT10" s="527"/>
      <c r="AU10" s="527"/>
      <c r="AV10" s="527"/>
      <c r="AW10" s="248"/>
      <c r="AX10" s="527"/>
      <c r="AY10" s="527"/>
      <c r="AZ10" s="248"/>
      <c r="BA10" s="477"/>
    </row>
    <row r="11" spans="1:53">
      <c r="A11" s="104"/>
      <c r="B11" s="344" t="s">
        <v>197</v>
      </c>
      <c r="C11" s="104"/>
      <c r="D11" s="104"/>
      <c r="E11" s="104"/>
      <c r="F11" s="283"/>
      <c r="G11" s="104"/>
      <c r="H11" s="104"/>
      <c r="I11" s="528"/>
      <c r="J11" s="431"/>
      <c r="K11" s="528"/>
      <c r="L11" s="528"/>
      <c r="M11" s="104"/>
      <c r="N11" s="528"/>
      <c r="O11" s="528"/>
      <c r="P11" s="104"/>
      <c r="Q11" s="478"/>
      <c r="R11" s="467"/>
      <c r="S11" s="301"/>
      <c r="T11" s="301"/>
      <c r="U11" s="528"/>
      <c r="V11" s="528"/>
      <c r="W11" s="528"/>
      <c r="X11" s="104"/>
      <c r="Y11" s="528"/>
      <c r="Z11" s="528"/>
      <c r="AA11" s="104"/>
      <c r="AB11" s="478"/>
      <c r="AC11" s="467"/>
      <c r="AD11" s="538"/>
      <c r="AE11" s="539"/>
      <c r="AF11" s="539"/>
      <c r="AG11" s="539"/>
      <c r="AH11" s="467"/>
      <c r="AI11" s="538"/>
      <c r="AJ11" s="528"/>
      <c r="AK11" s="528"/>
      <c r="AL11" s="528"/>
      <c r="AM11" s="104"/>
      <c r="AN11" s="528"/>
      <c r="AO11" s="528"/>
      <c r="AP11" s="104"/>
      <c r="AQ11" s="478"/>
      <c r="AR11" s="467"/>
      <c r="AS11" s="538"/>
      <c r="AT11" s="528"/>
      <c r="AU11" s="528"/>
      <c r="AV11" s="528"/>
      <c r="AW11" s="104"/>
      <c r="AX11" s="528"/>
      <c r="AY11" s="528"/>
      <c r="AZ11" s="104"/>
      <c r="BA11" s="478"/>
    </row>
    <row r="12" spans="1:53">
      <c r="A12" s="127">
        <v>1</v>
      </c>
      <c r="B12" s="346"/>
      <c r="C12" s="237"/>
      <c r="D12" s="237"/>
      <c r="E12" s="31"/>
      <c r="F12" s="237"/>
      <c r="G12" s="31"/>
      <c r="H12" s="31"/>
      <c r="I12" s="529">
        <f>+$H12*66140</f>
        <v>0</v>
      </c>
      <c r="J12" s="459"/>
      <c r="K12" s="529">
        <f>+I12*0.02*F12</f>
        <v>0</v>
      </c>
      <c r="L12" s="529">
        <f>I12*$G12/100</f>
        <v>0</v>
      </c>
      <c r="M12" s="458"/>
      <c r="N12" s="529">
        <f>IF((K12+L12+M12)&gt;(I12*0.3),I12*0.3,K12+L12+M12)</f>
        <v>0</v>
      </c>
      <c r="O12" s="529">
        <f>IF(J12&gt;N12,J12,N12)+IF(N12=0,I12*0.25,0)</f>
        <v>0</v>
      </c>
      <c r="P12" s="458"/>
      <c r="Q12" s="479">
        <f>I12+O12+P12</f>
        <v>0</v>
      </c>
      <c r="R12" s="467"/>
      <c r="S12" s="460"/>
      <c r="T12" s="460"/>
      <c r="U12" s="529">
        <f>+T12*66140</f>
        <v>0</v>
      </c>
      <c r="V12" s="537">
        <f>+U12*0.02*S12</f>
        <v>0</v>
      </c>
      <c r="W12" s="537">
        <f>U12*$G12/100</f>
        <v>0</v>
      </c>
      <c r="X12" s="458"/>
      <c r="Y12" s="529">
        <f>IF((V12+W12+X12)&gt;(U12*0.3),U12*0.3,V12+W12+X12)</f>
        <v>0</v>
      </c>
      <c r="Z12" s="529">
        <f>IF($J12&gt;Y12,$J12,Y12)</f>
        <v>0</v>
      </c>
      <c r="AA12" s="458"/>
      <c r="AB12" s="479">
        <f>IF(Z12=0,U12+U12*0.15,U12+Z12+AA12)</f>
        <v>0</v>
      </c>
      <c r="AC12" s="455">
        <f>+C12-R12</f>
        <v>0</v>
      </c>
      <c r="AD12" s="530">
        <f>+I12-U12</f>
        <v>0</v>
      </c>
      <c r="AE12" s="530">
        <f>+O12-Z12</f>
        <v>0</v>
      </c>
      <c r="AF12" s="530">
        <f>+P12-AA12</f>
        <v>0</v>
      </c>
      <c r="AG12" s="530">
        <f>+Q12-AB12</f>
        <v>0</v>
      </c>
      <c r="AH12" s="467"/>
      <c r="AI12" s="660">
        <f>+F12+1</f>
        <v>1</v>
      </c>
      <c r="AJ12" s="529">
        <f>+$H12*66140</f>
        <v>0</v>
      </c>
      <c r="AK12" s="537">
        <f>+AJ12*0.02*AI12</f>
        <v>0</v>
      </c>
      <c r="AL12" s="537">
        <f>AJ12*$G12/100</f>
        <v>0</v>
      </c>
      <c r="AM12" s="458"/>
      <c r="AN12" s="529">
        <f>IF((AK12+AL12+AM12)&gt;(AJ12*0.3),AJ12*0.3,AK12+AL12+AM12)</f>
        <v>0</v>
      </c>
      <c r="AO12" s="529">
        <f>IF($J12&gt;AN12,$J12,AN12)</f>
        <v>0</v>
      </c>
      <c r="AP12" s="458"/>
      <c r="AQ12" s="479">
        <f>IF(AO12=0,AJ12+AJ12*0.15,AJ12+AO12+AP12)</f>
        <v>0</v>
      </c>
      <c r="AR12" s="467"/>
      <c r="AS12" s="660">
        <f>+AI12+1</f>
        <v>2</v>
      </c>
      <c r="AT12" s="529">
        <f>+$H12*66140</f>
        <v>0</v>
      </c>
      <c r="AU12" s="537">
        <f>+AT12*0.02*AS12</f>
        <v>0</v>
      </c>
      <c r="AV12" s="537">
        <f>AT12*$G12/100</f>
        <v>0</v>
      </c>
      <c r="AW12" s="458"/>
      <c r="AX12" s="529">
        <f>IF((AU12+AV12+AW12)&gt;(AT12*0.3),AT12*0.3,AU12+AV12+AW12)</f>
        <v>0</v>
      </c>
      <c r="AY12" s="529">
        <f>IF($J12&gt;AX12,$J12,AX12)</f>
        <v>0</v>
      </c>
      <c r="AZ12" s="458"/>
      <c r="BA12" s="479">
        <f>IF(AY12=0,AT12+AT12*0.15,AT12+AY12+AZ12)</f>
        <v>0</v>
      </c>
    </row>
    <row r="13" spans="1:53">
      <c r="A13" s="127">
        <v>2</v>
      </c>
      <c r="B13" s="346"/>
      <c r="C13" s="237"/>
      <c r="D13" s="237"/>
      <c r="E13" s="31"/>
      <c r="F13" s="237"/>
      <c r="G13" s="31"/>
      <c r="H13" s="31"/>
      <c r="I13" s="529">
        <f>+$H13*66140</f>
        <v>0</v>
      </c>
      <c r="J13" s="459"/>
      <c r="K13" s="529">
        <f>+I13*0.02*F13</f>
        <v>0</v>
      </c>
      <c r="L13" s="529">
        <f>I13*$G13/100</f>
        <v>0</v>
      </c>
      <c r="M13" s="458"/>
      <c r="N13" s="529">
        <f>IF((K13+L13+M13)&gt;(I13*0.3),I13*0.3,K13+L13+M13)</f>
        <v>0</v>
      </c>
      <c r="O13" s="529">
        <f>IF(J13&gt;N13,J13,N13)+IF(N13=0,I13*0.25,0)</f>
        <v>0</v>
      </c>
      <c r="P13" s="458"/>
      <c r="Q13" s="479">
        <f>I13+O13+P13</f>
        <v>0</v>
      </c>
      <c r="R13" s="467"/>
      <c r="S13" s="460"/>
      <c r="T13" s="460"/>
      <c r="U13" s="529">
        <f>+T13*66140</f>
        <v>0</v>
      </c>
      <c r="V13" s="537">
        <f>+U13*0.02*S13</f>
        <v>0</v>
      </c>
      <c r="W13" s="537">
        <f>U13*$G13/100</f>
        <v>0</v>
      </c>
      <c r="X13" s="458"/>
      <c r="Y13" s="529">
        <f>IF((V13+W13+X13)&gt;(U13*0.3),U13*0.3,V13+W13+X13)</f>
        <v>0</v>
      </c>
      <c r="Z13" s="529">
        <f>IF($J13&gt;Y13,$J13,Y13)</f>
        <v>0</v>
      </c>
      <c r="AA13" s="458"/>
      <c r="AB13" s="479">
        <f>IF(Z13=0,U13+U13*0.15,U13+Z13+AA13)</f>
        <v>0</v>
      </c>
      <c r="AC13" s="455">
        <f t="shared" ref="AC13:AC28" si="0">+C13-R13</f>
        <v>0</v>
      </c>
      <c r="AD13" s="530">
        <f t="shared" ref="AD13:AD28" si="1">+I13-U13</f>
        <v>0</v>
      </c>
      <c r="AE13" s="530">
        <f t="shared" ref="AE13:AE28" si="2">+O13-Z13</f>
        <v>0</v>
      </c>
      <c r="AF13" s="530">
        <f t="shared" ref="AF13:AF28" si="3">+P13-AA13</f>
        <v>0</v>
      </c>
      <c r="AG13" s="530">
        <f t="shared" ref="AG13:AG28" si="4">+Q13-AB13</f>
        <v>0</v>
      </c>
      <c r="AH13" s="467"/>
      <c r="AI13" s="660">
        <f>+F13+1</f>
        <v>1</v>
      </c>
      <c r="AJ13" s="529">
        <f>+$H13*66140</f>
        <v>0</v>
      </c>
      <c r="AK13" s="537">
        <f>+AJ13*0.02*AI13</f>
        <v>0</v>
      </c>
      <c r="AL13" s="537">
        <f>AJ13*$G13/100</f>
        <v>0</v>
      </c>
      <c r="AM13" s="458"/>
      <c r="AN13" s="529">
        <f>IF((AK13+AL13+AM13)&gt;(AJ13*0.3),AJ13*0.3,AK13+AL13+AM13)</f>
        <v>0</v>
      </c>
      <c r="AO13" s="529">
        <f>IF($J13&gt;AN13,$J13,AN13)</f>
        <v>0</v>
      </c>
      <c r="AP13" s="458"/>
      <c r="AQ13" s="479">
        <f>IF(AO13=0,AJ13+AJ13*0.15,AJ13+AO13+AP13)</f>
        <v>0</v>
      </c>
      <c r="AR13" s="467"/>
      <c r="AS13" s="660">
        <f>+AI13+1</f>
        <v>2</v>
      </c>
      <c r="AT13" s="529">
        <f>+$H13*66140</f>
        <v>0</v>
      </c>
      <c r="AU13" s="537">
        <f>+AT13*0.02*AS13</f>
        <v>0</v>
      </c>
      <c r="AV13" s="537">
        <f>AT13*$G13/100</f>
        <v>0</v>
      </c>
      <c r="AW13" s="458"/>
      <c r="AX13" s="529">
        <f>IF((AU13+AV13+AW13)&gt;(AT13*0.3),AT13*0.3,AU13+AV13+AW13)</f>
        <v>0</v>
      </c>
      <c r="AY13" s="529">
        <f>IF($J13&gt;AX13,$J13,AX13)</f>
        <v>0</v>
      </c>
      <c r="AZ13" s="458"/>
      <c r="BA13" s="479">
        <f>IF(AY13=0,AT13+AT13*0.15,AT13+AY13+AZ13)</f>
        <v>0</v>
      </c>
    </row>
    <row r="14" spans="1:53">
      <c r="A14" s="127">
        <v>3</v>
      </c>
      <c r="B14" s="346"/>
      <c r="C14" s="237"/>
      <c r="D14" s="237"/>
      <c r="E14" s="31"/>
      <c r="F14" s="237"/>
      <c r="G14" s="31"/>
      <c r="H14" s="31"/>
      <c r="I14" s="529">
        <f>+$H14*66140</f>
        <v>0</v>
      </c>
      <c r="J14" s="459"/>
      <c r="K14" s="529">
        <f>+I14*0.02*F14</f>
        <v>0</v>
      </c>
      <c r="L14" s="529">
        <f>I14*$G14/100</f>
        <v>0</v>
      </c>
      <c r="M14" s="458"/>
      <c r="N14" s="529">
        <f>IF((K14+L14+M14)&gt;(I14*0.3),I14*0.3,K14+L14+M14)</f>
        <v>0</v>
      </c>
      <c r="O14" s="529">
        <f>IF(J14&gt;N14,J14,N14)+IF(N14=0,I14*0.25,0)</f>
        <v>0</v>
      </c>
      <c r="P14" s="458"/>
      <c r="Q14" s="479">
        <f>I14+O14+P14</f>
        <v>0</v>
      </c>
      <c r="R14" s="467"/>
      <c r="S14" s="460"/>
      <c r="T14" s="460"/>
      <c r="U14" s="529">
        <f>+T14*66140</f>
        <v>0</v>
      </c>
      <c r="V14" s="537">
        <f>+U14*0.02*S14</f>
        <v>0</v>
      </c>
      <c r="W14" s="537">
        <f>U14*$G14/100</f>
        <v>0</v>
      </c>
      <c r="X14" s="458"/>
      <c r="Y14" s="529">
        <f>IF((V14+W14+X14)&gt;(U14*0.3),U14*0.3,V14+W14+X14)</f>
        <v>0</v>
      </c>
      <c r="Z14" s="529">
        <f>IF($J14&gt;Y14,$J14,Y14)</f>
        <v>0</v>
      </c>
      <c r="AA14" s="458"/>
      <c r="AB14" s="479">
        <f>IF(Z14=0,U14+U14*0.15,U14+Z14+AA14)</f>
        <v>0</v>
      </c>
      <c r="AC14" s="455">
        <f t="shared" si="0"/>
        <v>0</v>
      </c>
      <c r="AD14" s="530">
        <f t="shared" si="1"/>
        <v>0</v>
      </c>
      <c r="AE14" s="530">
        <f t="shared" si="2"/>
        <v>0</v>
      </c>
      <c r="AF14" s="530">
        <f t="shared" si="3"/>
        <v>0</v>
      </c>
      <c r="AG14" s="530">
        <f t="shared" si="4"/>
        <v>0</v>
      </c>
      <c r="AH14" s="467"/>
      <c r="AI14" s="660">
        <f>+F14+1</f>
        <v>1</v>
      </c>
      <c r="AJ14" s="529">
        <f>+$H14*66140</f>
        <v>0</v>
      </c>
      <c r="AK14" s="537">
        <f>+AJ14*0.02*AI14</f>
        <v>0</v>
      </c>
      <c r="AL14" s="537">
        <f>AJ14*$G14/100</f>
        <v>0</v>
      </c>
      <c r="AM14" s="458"/>
      <c r="AN14" s="529">
        <f>IF((AK14+AL14+AM14)&gt;(AJ14*0.3),AJ14*0.3,AK14+AL14+AM14)</f>
        <v>0</v>
      </c>
      <c r="AO14" s="529">
        <f>IF($J14&gt;AN14,$J14,AN14)</f>
        <v>0</v>
      </c>
      <c r="AP14" s="458"/>
      <c r="AQ14" s="479">
        <f>IF(AO14=0,AJ14+AJ14*0.15,AJ14+AO14+AP14)</f>
        <v>0</v>
      </c>
      <c r="AR14" s="467"/>
      <c r="AS14" s="660">
        <f>+AI14+1</f>
        <v>2</v>
      </c>
      <c r="AT14" s="529">
        <f>+$H14*66140</f>
        <v>0</v>
      </c>
      <c r="AU14" s="537">
        <f>+AT14*0.02*AS14</f>
        <v>0</v>
      </c>
      <c r="AV14" s="537">
        <f>AT14*$G14/100</f>
        <v>0</v>
      </c>
      <c r="AW14" s="458"/>
      <c r="AX14" s="529">
        <f>IF((AU14+AV14+AW14)&gt;(AT14*0.3),AT14*0.3,AU14+AV14+AW14)</f>
        <v>0</v>
      </c>
      <c r="AY14" s="529">
        <f>IF($J14&gt;AX14,$J14,AX14)</f>
        <v>0</v>
      </c>
      <c r="AZ14" s="458"/>
      <c r="BA14" s="479">
        <f>IF(AY14=0,AT14+AT14*0.15,AT14+AY14+AZ14)</f>
        <v>0</v>
      </c>
    </row>
    <row r="15" spans="1:53">
      <c r="A15" s="127"/>
      <c r="B15" s="346"/>
      <c r="C15" s="237"/>
      <c r="D15" s="237"/>
      <c r="E15" s="31"/>
      <c r="F15" s="237"/>
      <c r="G15" s="31"/>
      <c r="H15" s="31"/>
      <c r="I15" s="529">
        <f>+$H15*66140</f>
        <v>0</v>
      </c>
      <c r="J15" s="459"/>
      <c r="K15" s="529">
        <f>+I15*0.02*F15</f>
        <v>0</v>
      </c>
      <c r="L15" s="529">
        <f>I15*$G15/100</f>
        <v>0</v>
      </c>
      <c r="M15" s="458"/>
      <c r="N15" s="529">
        <f>IF((K15+L15+M15)&gt;(I15*0.3),I15*0.3,K15+L15+M15)</f>
        <v>0</v>
      </c>
      <c r="O15" s="529">
        <f>IF(J15&gt;N15,J15,N15)+IF(N15=0,I15*0.25,0)</f>
        <v>0</v>
      </c>
      <c r="P15" s="458"/>
      <c r="Q15" s="479">
        <f>I15+O15+P15</f>
        <v>0</v>
      </c>
      <c r="R15" s="467"/>
      <c r="S15" s="460"/>
      <c r="T15" s="460"/>
      <c r="U15" s="529">
        <f>+T15*66140</f>
        <v>0</v>
      </c>
      <c r="V15" s="537">
        <f>+U15*0.02*S15</f>
        <v>0</v>
      </c>
      <c r="W15" s="537">
        <f>U15*$G15/100</f>
        <v>0</v>
      </c>
      <c r="X15" s="458"/>
      <c r="Y15" s="529">
        <f>IF((V15+W15+X15)&gt;(U15*0.3),U15*0.3,V15+W15+X15)</f>
        <v>0</v>
      </c>
      <c r="Z15" s="529">
        <f>IF($J15&gt;Y15,$J15,Y15)</f>
        <v>0</v>
      </c>
      <c r="AA15" s="458"/>
      <c r="AB15" s="479">
        <f>IF(Z15=0,U15+U15*0.15,U15+Z15+AA15)</f>
        <v>0</v>
      </c>
      <c r="AC15" s="455">
        <f t="shared" si="0"/>
        <v>0</v>
      </c>
      <c r="AD15" s="530">
        <f t="shared" si="1"/>
        <v>0</v>
      </c>
      <c r="AE15" s="530">
        <f t="shared" si="2"/>
        <v>0</v>
      </c>
      <c r="AF15" s="530">
        <f t="shared" si="3"/>
        <v>0</v>
      </c>
      <c r="AG15" s="530">
        <f t="shared" si="4"/>
        <v>0</v>
      </c>
      <c r="AH15" s="467"/>
      <c r="AI15" s="660">
        <f>+F15+1</f>
        <v>1</v>
      </c>
      <c r="AJ15" s="529">
        <f>+$H15*66140</f>
        <v>0</v>
      </c>
      <c r="AK15" s="537">
        <f>+AJ15*0.02*AI15</f>
        <v>0</v>
      </c>
      <c r="AL15" s="537">
        <f>AJ15*$G15/100</f>
        <v>0</v>
      </c>
      <c r="AM15" s="458"/>
      <c r="AN15" s="529">
        <f>IF((AK15+AL15+AM15)&gt;(AJ15*0.3),AJ15*0.3,AK15+AL15+AM15)</f>
        <v>0</v>
      </c>
      <c r="AO15" s="529">
        <f>IF($J15&gt;AN15,$J15,AN15)</f>
        <v>0</v>
      </c>
      <c r="AP15" s="458"/>
      <c r="AQ15" s="479">
        <f>IF(AO15=0,AJ15+AJ15*0.15,AJ15+AO15+AP15)</f>
        <v>0</v>
      </c>
      <c r="AR15" s="467"/>
      <c r="AS15" s="660">
        <f>+AI15+1</f>
        <v>2</v>
      </c>
      <c r="AT15" s="529">
        <f>+$H15*66140</f>
        <v>0</v>
      </c>
      <c r="AU15" s="537">
        <f>+AT15*0.02*AS15</f>
        <v>0</v>
      </c>
      <c r="AV15" s="537">
        <f>AT15*$G15/100</f>
        <v>0</v>
      </c>
      <c r="AW15" s="458"/>
      <c r="AX15" s="529">
        <f>IF((AU15+AV15+AW15)&gt;(AT15*0.3),AT15*0.3,AU15+AV15+AW15)</f>
        <v>0</v>
      </c>
      <c r="AY15" s="529">
        <f>IF($J15&gt;AX15,$J15,AX15)</f>
        <v>0</v>
      </c>
      <c r="AZ15" s="458"/>
      <c r="BA15" s="479">
        <f>IF(AY15=0,AT15+AT15*0.15,AT15+AY15+AZ15)</f>
        <v>0</v>
      </c>
    </row>
    <row r="16" spans="1:53" s="286" customFormat="1">
      <c r="A16" s="283"/>
      <c r="B16" s="347" t="s">
        <v>273</v>
      </c>
      <c r="C16" s="285">
        <f>SUM(C12:C14)</f>
        <v>0</v>
      </c>
      <c r="D16" s="285" t="s">
        <v>1</v>
      </c>
      <c r="E16" s="285" t="s">
        <v>1</v>
      </c>
      <c r="F16" s="285" t="s">
        <v>1</v>
      </c>
      <c r="G16" s="285" t="s">
        <v>1</v>
      </c>
      <c r="H16" s="285" t="s">
        <v>1</v>
      </c>
      <c r="I16" s="530">
        <f t="shared" ref="I16:AA16" si="5">SUM(I12:I14)</f>
        <v>0</v>
      </c>
      <c r="J16" s="433">
        <f t="shared" si="5"/>
        <v>0</v>
      </c>
      <c r="K16" s="530">
        <f t="shared" si="5"/>
        <v>0</v>
      </c>
      <c r="L16" s="530">
        <f t="shared" si="5"/>
        <v>0</v>
      </c>
      <c r="M16" s="285">
        <f>SUM(M12:M14)</f>
        <v>0</v>
      </c>
      <c r="N16" s="530">
        <f t="shared" si="5"/>
        <v>0</v>
      </c>
      <c r="O16" s="530">
        <f t="shared" si="5"/>
        <v>0</v>
      </c>
      <c r="P16" s="285">
        <f t="shared" si="5"/>
        <v>0</v>
      </c>
      <c r="Q16" s="480">
        <f t="shared" si="5"/>
        <v>0</v>
      </c>
      <c r="R16" s="455">
        <f t="shared" si="5"/>
        <v>0</v>
      </c>
      <c r="S16" s="452" t="s">
        <v>1</v>
      </c>
      <c r="T16" s="452" t="s">
        <v>1</v>
      </c>
      <c r="U16" s="530">
        <f t="shared" si="5"/>
        <v>0</v>
      </c>
      <c r="V16" s="530">
        <f t="shared" si="5"/>
        <v>0</v>
      </c>
      <c r="W16" s="530">
        <f t="shared" si="5"/>
        <v>0</v>
      </c>
      <c r="X16" s="285">
        <f t="shared" si="5"/>
        <v>0</v>
      </c>
      <c r="Y16" s="530">
        <f t="shared" si="5"/>
        <v>0</v>
      </c>
      <c r="Z16" s="530">
        <f t="shared" si="5"/>
        <v>0</v>
      </c>
      <c r="AA16" s="285">
        <f t="shared" si="5"/>
        <v>0</v>
      </c>
      <c r="AB16" s="480">
        <f t="shared" ref="AB16:AH16" si="6">SUM(AB12:AB14)</f>
        <v>0</v>
      </c>
      <c r="AC16" s="455">
        <f t="shared" si="6"/>
        <v>0</v>
      </c>
      <c r="AD16" s="530">
        <f t="shared" si="6"/>
        <v>0</v>
      </c>
      <c r="AE16" s="530">
        <f t="shared" si="6"/>
        <v>0</v>
      </c>
      <c r="AF16" s="530">
        <f t="shared" si="6"/>
        <v>0</v>
      </c>
      <c r="AG16" s="530">
        <f t="shared" si="6"/>
        <v>0</v>
      </c>
      <c r="AH16" s="455">
        <f t="shared" si="6"/>
        <v>0</v>
      </c>
      <c r="AI16" s="530" t="s">
        <v>1</v>
      </c>
      <c r="AJ16" s="530">
        <f t="shared" ref="AJ16:AR16" si="7">SUM(AJ12:AJ14)</f>
        <v>0</v>
      </c>
      <c r="AK16" s="530">
        <f t="shared" si="7"/>
        <v>0</v>
      </c>
      <c r="AL16" s="530">
        <f t="shared" si="7"/>
        <v>0</v>
      </c>
      <c r="AM16" s="285">
        <f t="shared" si="7"/>
        <v>0</v>
      </c>
      <c r="AN16" s="530">
        <f t="shared" si="7"/>
        <v>0</v>
      </c>
      <c r="AO16" s="530">
        <f t="shared" si="7"/>
        <v>0</v>
      </c>
      <c r="AP16" s="285">
        <f t="shared" si="7"/>
        <v>0</v>
      </c>
      <c r="AQ16" s="480">
        <f t="shared" si="7"/>
        <v>0</v>
      </c>
      <c r="AR16" s="455">
        <f t="shared" si="7"/>
        <v>0</v>
      </c>
      <c r="AS16" s="530" t="s">
        <v>1</v>
      </c>
      <c r="AT16" s="530">
        <f t="shared" ref="AT16:BA16" si="8">SUM(AT12:AT14)</f>
        <v>0</v>
      </c>
      <c r="AU16" s="530">
        <f t="shared" si="8"/>
        <v>0</v>
      </c>
      <c r="AV16" s="530">
        <f t="shared" si="8"/>
        <v>0</v>
      </c>
      <c r="AW16" s="285">
        <f t="shared" si="8"/>
        <v>0</v>
      </c>
      <c r="AX16" s="530">
        <f t="shared" si="8"/>
        <v>0</v>
      </c>
      <c r="AY16" s="530">
        <f t="shared" si="8"/>
        <v>0</v>
      </c>
      <c r="AZ16" s="285">
        <f t="shared" si="8"/>
        <v>0</v>
      </c>
      <c r="BA16" s="480">
        <f t="shared" si="8"/>
        <v>0</v>
      </c>
    </row>
    <row r="17" spans="1:53">
      <c r="A17" s="127"/>
      <c r="B17" s="346"/>
      <c r="C17" s="248"/>
      <c r="D17" s="127"/>
      <c r="E17" s="248"/>
      <c r="F17" s="248"/>
      <c r="G17" s="248"/>
      <c r="H17" s="248"/>
      <c r="I17" s="527"/>
      <c r="J17" s="430"/>
      <c r="K17" s="527"/>
      <c r="L17" s="527"/>
      <c r="M17" s="248"/>
      <c r="N17" s="527"/>
      <c r="O17" s="527"/>
      <c r="P17" s="248"/>
      <c r="Q17" s="477"/>
      <c r="R17" s="454"/>
      <c r="S17" s="346"/>
      <c r="T17" s="346"/>
      <c r="U17" s="527"/>
      <c r="V17" s="527"/>
      <c r="W17" s="527"/>
      <c r="X17" s="248"/>
      <c r="Y17" s="527"/>
      <c r="Z17" s="527"/>
      <c r="AA17" s="248"/>
      <c r="AB17" s="477"/>
      <c r="AC17" s="455"/>
      <c r="AD17" s="530"/>
      <c r="AE17" s="530"/>
      <c r="AF17" s="530"/>
      <c r="AG17" s="530"/>
      <c r="AH17" s="454"/>
      <c r="AI17" s="527"/>
      <c r="AJ17" s="527"/>
      <c r="AK17" s="527"/>
      <c r="AL17" s="527"/>
      <c r="AM17" s="248"/>
      <c r="AN17" s="527"/>
      <c r="AO17" s="527"/>
      <c r="AP17" s="248"/>
      <c r="AQ17" s="477"/>
      <c r="AR17" s="454"/>
      <c r="AS17" s="527"/>
      <c r="AT17" s="527"/>
      <c r="AU17" s="527"/>
      <c r="AV17" s="527"/>
      <c r="AW17" s="248"/>
      <c r="AX17" s="527"/>
      <c r="AY17" s="527"/>
      <c r="AZ17" s="248"/>
      <c r="BA17" s="477"/>
    </row>
    <row r="18" spans="1:53" s="5" customFormat="1">
      <c r="A18" s="237"/>
      <c r="B18" s="344" t="s">
        <v>234</v>
      </c>
      <c r="C18" s="251"/>
      <c r="D18" s="251"/>
      <c r="E18" s="251"/>
      <c r="F18" s="207"/>
      <c r="G18" s="251"/>
      <c r="H18" s="251"/>
      <c r="I18" s="531"/>
      <c r="J18" s="425"/>
      <c r="K18" s="531"/>
      <c r="L18" s="531"/>
      <c r="M18" s="251"/>
      <c r="N18" s="531"/>
      <c r="O18" s="531"/>
      <c r="P18" s="251"/>
      <c r="Q18" s="481"/>
      <c r="R18" s="456"/>
      <c r="S18" s="327"/>
      <c r="T18" s="327"/>
      <c r="U18" s="531"/>
      <c r="V18" s="531"/>
      <c r="W18" s="531"/>
      <c r="X18" s="251"/>
      <c r="Y18" s="531"/>
      <c r="Z18" s="531"/>
      <c r="AA18" s="251"/>
      <c r="AB18" s="481"/>
      <c r="AC18" s="455"/>
      <c r="AD18" s="530"/>
      <c r="AE18" s="530"/>
      <c r="AF18" s="530"/>
      <c r="AG18" s="530"/>
      <c r="AH18" s="456"/>
      <c r="AI18" s="661"/>
      <c r="AJ18" s="531"/>
      <c r="AK18" s="531"/>
      <c r="AL18" s="531"/>
      <c r="AM18" s="251"/>
      <c r="AN18" s="531"/>
      <c r="AO18" s="531"/>
      <c r="AP18" s="251"/>
      <c r="AQ18" s="481"/>
      <c r="AR18" s="456"/>
      <c r="AS18" s="661"/>
      <c r="AT18" s="531"/>
      <c r="AU18" s="531"/>
      <c r="AV18" s="531"/>
      <c r="AW18" s="251"/>
      <c r="AX18" s="531"/>
      <c r="AY18" s="531"/>
      <c r="AZ18" s="251"/>
      <c r="BA18" s="481"/>
    </row>
    <row r="19" spans="1:53" s="5" customFormat="1">
      <c r="A19" s="237"/>
      <c r="B19" s="344" t="s">
        <v>235</v>
      </c>
      <c r="C19" s="251"/>
      <c r="D19" s="251"/>
      <c r="E19" s="251"/>
      <c r="F19" s="207"/>
      <c r="G19" s="251"/>
      <c r="H19" s="251"/>
      <c r="I19" s="531"/>
      <c r="J19" s="425"/>
      <c r="K19" s="531"/>
      <c r="L19" s="531"/>
      <c r="M19" s="251"/>
      <c r="N19" s="531"/>
      <c r="O19" s="531"/>
      <c r="P19" s="251"/>
      <c r="Q19" s="481"/>
      <c r="R19" s="456"/>
      <c r="S19" s="327"/>
      <c r="T19" s="327"/>
      <c r="U19" s="531"/>
      <c r="V19" s="531"/>
      <c r="W19" s="531"/>
      <c r="X19" s="251"/>
      <c r="Y19" s="531"/>
      <c r="Z19" s="531"/>
      <c r="AA19" s="251"/>
      <c r="AB19" s="481"/>
      <c r="AC19" s="455"/>
      <c r="AD19" s="530"/>
      <c r="AE19" s="530"/>
      <c r="AF19" s="530"/>
      <c r="AG19" s="530"/>
      <c r="AH19" s="456"/>
      <c r="AI19" s="661"/>
      <c r="AJ19" s="531"/>
      <c r="AK19" s="531"/>
      <c r="AL19" s="531"/>
      <c r="AM19" s="251"/>
      <c r="AN19" s="531"/>
      <c r="AO19" s="531"/>
      <c r="AP19" s="251"/>
      <c r="AQ19" s="481"/>
      <c r="AR19" s="456"/>
      <c r="AS19" s="661"/>
      <c r="AT19" s="531"/>
      <c r="AU19" s="531"/>
      <c r="AV19" s="531"/>
      <c r="AW19" s="251"/>
      <c r="AX19" s="531"/>
      <c r="AY19" s="531"/>
      <c r="AZ19" s="251"/>
      <c r="BA19" s="481"/>
    </row>
    <row r="20" spans="1:53">
      <c r="A20" s="104">
        <v>1</v>
      </c>
      <c r="B20" s="301"/>
      <c r="C20" s="237"/>
      <c r="D20" s="237"/>
      <c r="E20" s="31"/>
      <c r="F20" s="283"/>
      <c r="G20" s="31"/>
      <c r="H20" s="31"/>
      <c r="I20" s="532">
        <f>+$H20*66140</f>
        <v>0</v>
      </c>
      <c r="J20" s="432"/>
      <c r="K20" s="532">
        <f>+I20*0.02*F20</f>
        <v>0</v>
      </c>
      <c r="L20" s="532">
        <f>I20*$G20/100</f>
        <v>0</v>
      </c>
      <c r="M20" s="31"/>
      <c r="N20" s="532">
        <f>IF((K20+L20+M20)&gt;(I20*0.3),I20*0.3,K20+L20+M20)</f>
        <v>0</v>
      </c>
      <c r="O20" s="532">
        <f>IF(J20&gt;N20,J20,N20)+IF(N20=0,I20*0.25,0)</f>
        <v>0</v>
      </c>
      <c r="P20" s="31"/>
      <c r="Q20" s="482">
        <f>I20+O20+P20</f>
        <v>0</v>
      </c>
      <c r="R20" s="467"/>
      <c r="S20" s="27"/>
      <c r="T20" s="27"/>
      <c r="U20" s="532">
        <f>+T20*66140</f>
        <v>0</v>
      </c>
      <c r="V20" s="532">
        <f>+U20*0.02*S20</f>
        <v>0</v>
      </c>
      <c r="W20" s="532">
        <f>U20*$G20/100</f>
        <v>0</v>
      </c>
      <c r="X20" s="31"/>
      <c r="Y20" s="532">
        <f>IF((V20+W20+X20)&gt;(U20*0.3),U20*0.3,V20+W20+X20)</f>
        <v>0</v>
      </c>
      <c r="Z20" s="532">
        <f>IF($J20&gt;Y20,$J20,Y20)</f>
        <v>0</v>
      </c>
      <c r="AA20" s="31"/>
      <c r="AB20" s="482">
        <f>IF(Z20=0,U20+U20*0.15,U20+Z20+AA20)</f>
        <v>0</v>
      </c>
      <c r="AC20" s="455">
        <f t="shared" si="0"/>
        <v>0</v>
      </c>
      <c r="AD20" s="530">
        <f t="shared" si="1"/>
        <v>0</v>
      </c>
      <c r="AE20" s="530">
        <f t="shared" si="2"/>
        <v>0</v>
      </c>
      <c r="AF20" s="530">
        <f t="shared" si="3"/>
        <v>0</v>
      </c>
      <c r="AG20" s="530">
        <f t="shared" si="4"/>
        <v>0</v>
      </c>
      <c r="AH20" s="467"/>
      <c r="AI20" s="538">
        <f>+F20+1</f>
        <v>1</v>
      </c>
      <c r="AJ20" s="532">
        <f>+$H20*66140</f>
        <v>0</v>
      </c>
      <c r="AK20" s="532">
        <f>+AJ20*0.02*AI20</f>
        <v>0</v>
      </c>
      <c r="AL20" s="532">
        <f>AJ20*$G20/100</f>
        <v>0</v>
      </c>
      <c r="AM20" s="31"/>
      <c r="AN20" s="532">
        <f>IF((AK20+AL20+AM20)&gt;(AJ20*0.3),AJ20*0.3,AK20+AL20+AM20)</f>
        <v>0</v>
      </c>
      <c r="AO20" s="532">
        <f>IF($J20&gt;AN20,$J20,AN20)</f>
        <v>0</v>
      </c>
      <c r="AP20" s="31"/>
      <c r="AQ20" s="482">
        <f>IF(AO20=0,AJ20+AJ20*0.15,AJ20+AO20+AP20)</f>
        <v>0</v>
      </c>
      <c r="AR20" s="467"/>
      <c r="AS20" s="538">
        <f>+AI20+1</f>
        <v>2</v>
      </c>
      <c r="AT20" s="532">
        <f>+$H20*66140</f>
        <v>0</v>
      </c>
      <c r="AU20" s="532">
        <f>+AT20*0.02*AS20</f>
        <v>0</v>
      </c>
      <c r="AV20" s="532">
        <f>AT20*$G20/100</f>
        <v>0</v>
      </c>
      <c r="AW20" s="31"/>
      <c r="AX20" s="532">
        <f>IF((AU20+AV20+AW20)&gt;(AT20*0.3),AT20*0.3,AU20+AV20+AW20)</f>
        <v>0</v>
      </c>
      <c r="AY20" s="532">
        <f>IF($J20&gt;AX20,$J20,AX20)</f>
        <v>0</v>
      </c>
      <c r="AZ20" s="31"/>
      <c r="BA20" s="482">
        <f>IF(AY20=0,AT20+AT20*0.15,AT20+AY20+AZ20)</f>
        <v>0</v>
      </c>
    </row>
    <row r="21" spans="1:53">
      <c r="A21" s="104">
        <v>2</v>
      </c>
      <c r="B21" s="301"/>
      <c r="C21" s="31"/>
      <c r="D21" s="31"/>
      <c r="E21" s="31"/>
      <c r="F21" s="283"/>
      <c r="G21" s="31"/>
      <c r="H21" s="31"/>
      <c r="I21" s="532">
        <f>+$H21*66140</f>
        <v>0</v>
      </c>
      <c r="J21" s="432"/>
      <c r="K21" s="532">
        <f>+I21*0.02*F21</f>
        <v>0</v>
      </c>
      <c r="L21" s="532">
        <f>I21*$G21/100</f>
        <v>0</v>
      </c>
      <c r="M21" s="31"/>
      <c r="N21" s="532">
        <f>IF((K21+L21+M21)&gt;(I21*0.3),I21*0.3,K21+L21+M21)</f>
        <v>0</v>
      </c>
      <c r="O21" s="532">
        <f>IF(J21&gt;N21,J21,N21)+IF(N21=0,I21*0.25,0)</f>
        <v>0</v>
      </c>
      <c r="P21" s="31"/>
      <c r="Q21" s="482">
        <f>I21+O21+P21</f>
        <v>0</v>
      </c>
      <c r="R21" s="467"/>
      <c r="S21" s="27"/>
      <c r="T21" s="27"/>
      <c r="U21" s="532">
        <f>+T21*66140</f>
        <v>0</v>
      </c>
      <c r="V21" s="532">
        <f>+U21*0.02*S21</f>
        <v>0</v>
      </c>
      <c r="W21" s="532">
        <f>U21*$G21/100</f>
        <v>0</v>
      </c>
      <c r="X21" s="31"/>
      <c r="Y21" s="532">
        <f>IF((V21+W21+X21)&gt;(U21*0.3),U21*0.3,V21+W21+X21)</f>
        <v>0</v>
      </c>
      <c r="Z21" s="532">
        <f>IF($J21&gt;Y21,$J21,Y21)</f>
        <v>0</v>
      </c>
      <c r="AA21" s="31"/>
      <c r="AB21" s="482">
        <f>IF(Z21=0,U21+U21*0.15,U21+Z21+AA21)</f>
        <v>0</v>
      </c>
      <c r="AC21" s="455">
        <f t="shared" si="0"/>
        <v>0</v>
      </c>
      <c r="AD21" s="530">
        <f t="shared" si="1"/>
        <v>0</v>
      </c>
      <c r="AE21" s="530">
        <f t="shared" si="2"/>
        <v>0</v>
      </c>
      <c r="AF21" s="530">
        <f t="shared" si="3"/>
        <v>0</v>
      </c>
      <c r="AG21" s="530">
        <f t="shared" si="4"/>
        <v>0</v>
      </c>
      <c r="AH21" s="467"/>
      <c r="AI21" s="538">
        <f>+F21+1</f>
        <v>1</v>
      </c>
      <c r="AJ21" s="532">
        <f>+$H21*66140</f>
        <v>0</v>
      </c>
      <c r="AK21" s="532">
        <f>+AJ21*0.02*AI21</f>
        <v>0</v>
      </c>
      <c r="AL21" s="532">
        <f>AJ21*$G21/100</f>
        <v>0</v>
      </c>
      <c r="AM21" s="31"/>
      <c r="AN21" s="532">
        <f>IF((AK21+AL21+AM21)&gt;(AJ21*0.3),AJ21*0.3,AK21+AL21+AM21)</f>
        <v>0</v>
      </c>
      <c r="AO21" s="532">
        <f>IF($J21&gt;AN21,$J21,AN21)</f>
        <v>0</v>
      </c>
      <c r="AP21" s="31"/>
      <c r="AQ21" s="482">
        <f>IF(AO21=0,AJ21+AJ21*0.15,AJ21+AO21+AP21)</f>
        <v>0</v>
      </c>
      <c r="AR21" s="467"/>
      <c r="AS21" s="538">
        <f>+AI21+1</f>
        <v>2</v>
      </c>
      <c r="AT21" s="532">
        <f>+$H21*66140</f>
        <v>0</v>
      </c>
      <c r="AU21" s="532">
        <f>+AT21*0.02*AS21</f>
        <v>0</v>
      </c>
      <c r="AV21" s="532">
        <f>AT21*$G21/100</f>
        <v>0</v>
      </c>
      <c r="AW21" s="31"/>
      <c r="AX21" s="532">
        <f>IF((AU21+AV21+AW21)&gt;(AT21*0.3),AT21*0.3,AU21+AV21+AW21)</f>
        <v>0</v>
      </c>
      <c r="AY21" s="532">
        <f>IF($J21&gt;AX21,$J21,AX21)</f>
        <v>0</v>
      </c>
      <c r="AZ21" s="31"/>
      <c r="BA21" s="482">
        <f>IF(AY21=0,AT21+AT21*0.15,AT21+AY21+AZ21)</f>
        <v>0</v>
      </c>
    </row>
    <row r="22" spans="1:53">
      <c r="A22" s="104">
        <v>3</v>
      </c>
      <c r="B22" s="301"/>
      <c r="C22" s="104"/>
      <c r="D22" s="104"/>
      <c r="E22" s="104"/>
      <c r="F22" s="283"/>
      <c r="G22" s="104"/>
      <c r="H22" s="104"/>
      <c r="I22" s="532">
        <f>+$H22*66140</f>
        <v>0</v>
      </c>
      <c r="J22" s="432"/>
      <c r="K22" s="532">
        <f>+I22*0.02*F22</f>
        <v>0</v>
      </c>
      <c r="L22" s="532">
        <f>I22*$G22/100</f>
        <v>0</v>
      </c>
      <c r="M22" s="31"/>
      <c r="N22" s="532">
        <f>IF((K22+L22+M22)&gt;(I22*0.3),I22*0.3,K22+L22+M22)</f>
        <v>0</v>
      </c>
      <c r="O22" s="532">
        <f>IF(J22&gt;N22,J22,N22)+IF(N22=0,I22*0.25,0)</f>
        <v>0</v>
      </c>
      <c r="P22" s="31"/>
      <c r="Q22" s="482">
        <f>I22+O22+P22</f>
        <v>0</v>
      </c>
      <c r="R22" s="467"/>
      <c r="S22" s="301"/>
      <c r="T22" s="301"/>
      <c r="U22" s="532">
        <f>+T22*66140</f>
        <v>0</v>
      </c>
      <c r="V22" s="532">
        <f>+U22*0.02*S22</f>
        <v>0</v>
      </c>
      <c r="W22" s="532">
        <f>U22*$G22/100</f>
        <v>0</v>
      </c>
      <c r="X22" s="31"/>
      <c r="Y22" s="532">
        <f>IF((V22+W22+X22)&gt;(U22*0.3),U22*0.3,V22+W22+X22)</f>
        <v>0</v>
      </c>
      <c r="Z22" s="532">
        <f>IF($J22&gt;Y22,$J22,Y22)</f>
        <v>0</v>
      </c>
      <c r="AA22" s="31"/>
      <c r="AB22" s="482">
        <f>IF(Z22=0,U22+U22*0.15,U22+Z22+AA22)</f>
        <v>0</v>
      </c>
      <c r="AC22" s="455">
        <f t="shared" si="0"/>
        <v>0</v>
      </c>
      <c r="AD22" s="530">
        <f t="shared" si="1"/>
        <v>0</v>
      </c>
      <c r="AE22" s="530">
        <f t="shared" si="2"/>
        <v>0</v>
      </c>
      <c r="AF22" s="530">
        <f t="shared" si="3"/>
        <v>0</v>
      </c>
      <c r="AG22" s="530">
        <f t="shared" si="4"/>
        <v>0</v>
      </c>
      <c r="AH22" s="467"/>
      <c r="AI22" s="538">
        <f>+F22+1</f>
        <v>1</v>
      </c>
      <c r="AJ22" s="532">
        <f>+$H22*66140</f>
        <v>0</v>
      </c>
      <c r="AK22" s="532">
        <f>+AJ22*0.02*AI22</f>
        <v>0</v>
      </c>
      <c r="AL22" s="532">
        <f>AJ22*$G22/100</f>
        <v>0</v>
      </c>
      <c r="AM22" s="31"/>
      <c r="AN22" s="532">
        <f>IF((AK22+AL22+AM22)&gt;(AJ22*0.3),AJ22*0.3,AK22+AL22+AM22)</f>
        <v>0</v>
      </c>
      <c r="AO22" s="532">
        <f>IF($J22&gt;AN22,$J22,AN22)</f>
        <v>0</v>
      </c>
      <c r="AP22" s="31"/>
      <c r="AQ22" s="482">
        <f>IF(AO22=0,AJ22+AJ22*0.15,AJ22+AO22+AP22)</f>
        <v>0</v>
      </c>
      <c r="AR22" s="467"/>
      <c r="AS22" s="538">
        <f>+AI22+1</f>
        <v>2</v>
      </c>
      <c r="AT22" s="532">
        <f>+$H22*66140</f>
        <v>0</v>
      </c>
      <c r="AU22" s="532">
        <f>+AT22*0.02*AS22</f>
        <v>0</v>
      </c>
      <c r="AV22" s="532">
        <f>AT22*$G22/100</f>
        <v>0</v>
      </c>
      <c r="AW22" s="31"/>
      <c r="AX22" s="532">
        <f>IF((AU22+AV22+AW22)&gt;(AT22*0.3),AT22*0.3,AU22+AV22+AW22)</f>
        <v>0</v>
      </c>
      <c r="AY22" s="532">
        <f>IF($J22&gt;AX22,$J22,AX22)</f>
        <v>0</v>
      </c>
      <c r="AZ22" s="31"/>
      <c r="BA22" s="482">
        <f>IF(AY22=0,AT22+AT22*0.15,AT22+AY22+AZ22)</f>
        <v>0</v>
      </c>
    </row>
    <row r="23" spans="1:53" s="286" customFormat="1" ht="27">
      <c r="A23" s="283"/>
      <c r="B23" s="347" t="s">
        <v>236</v>
      </c>
      <c r="C23" s="285">
        <f>SUM(C20:C22)</f>
        <v>0</v>
      </c>
      <c r="D23" s="285" t="s">
        <v>1</v>
      </c>
      <c r="E23" s="285" t="s">
        <v>1</v>
      </c>
      <c r="F23" s="285" t="s">
        <v>1</v>
      </c>
      <c r="G23" s="285" t="s">
        <v>1</v>
      </c>
      <c r="H23" s="285" t="s">
        <v>1</v>
      </c>
      <c r="I23" s="530">
        <f t="shared" ref="I23:R23" si="9">SUM(I20:I22)</f>
        <v>0</v>
      </c>
      <c r="J23" s="433">
        <f t="shared" si="9"/>
        <v>0</v>
      </c>
      <c r="K23" s="530">
        <f t="shared" si="9"/>
        <v>0</v>
      </c>
      <c r="L23" s="530">
        <f t="shared" si="9"/>
        <v>0</v>
      </c>
      <c r="M23" s="285">
        <f t="shared" si="9"/>
        <v>0</v>
      </c>
      <c r="N23" s="530">
        <f t="shared" si="9"/>
        <v>0</v>
      </c>
      <c r="O23" s="530">
        <f t="shared" si="9"/>
        <v>0</v>
      </c>
      <c r="P23" s="285">
        <f t="shared" si="9"/>
        <v>0</v>
      </c>
      <c r="Q23" s="480">
        <f t="shared" si="9"/>
        <v>0</v>
      </c>
      <c r="R23" s="455">
        <f t="shared" si="9"/>
        <v>0</v>
      </c>
      <c r="S23" s="452" t="s">
        <v>1</v>
      </c>
      <c r="T23" s="452" t="s">
        <v>1</v>
      </c>
      <c r="U23" s="530">
        <f t="shared" ref="U23:AA23" si="10">SUM(U20:U22)</f>
        <v>0</v>
      </c>
      <c r="V23" s="530">
        <f t="shared" si="10"/>
        <v>0</v>
      </c>
      <c r="W23" s="530">
        <f t="shared" si="10"/>
        <v>0</v>
      </c>
      <c r="X23" s="285">
        <f t="shared" si="10"/>
        <v>0</v>
      </c>
      <c r="Y23" s="530">
        <f t="shared" si="10"/>
        <v>0</v>
      </c>
      <c r="Z23" s="530">
        <f t="shared" si="10"/>
        <v>0</v>
      </c>
      <c r="AA23" s="285">
        <f t="shared" si="10"/>
        <v>0</v>
      </c>
      <c r="AB23" s="480">
        <f t="shared" ref="AB23:AH23" si="11">SUM(AB20:AB22)</f>
        <v>0</v>
      </c>
      <c r="AC23" s="455">
        <f t="shared" si="11"/>
        <v>0</v>
      </c>
      <c r="AD23" s="530">
        <f t="shared" si="11"/>
        <v>0</v>
      </c>
      <c r="AE23" s="530">
        <f t="shared" si="11"/>
        <v>0</v>
      </c>
      <c r="AF23" s="530">
        <f t="shared" si="11"/>
        <v>0</v>
      </c>
      <c r="AG23" s="530">
        <f t="shared" si="11"/>
        <v>0</v>
      </c>
      <c r="AH23" s="455">
        <f t="shared" si="11"/>
        <v>0</v>
      </c>
      <c r="AI23" s="530" t="s">
        <v>1</v>
      </c>
      <c r="AJ23" s="530">
        <f t="shared" ref="AJ23:AP23" si="12">SUM(AJ20:AJ22)</f>
        <v>0</v>
      </c>
      <c r="AK23" s="530">
        <f t="shared" si="12"/>
        <v>0</v>
      </c>
      <c r="AL23" s="530">
        <f t="shared" si="12"/>
        <v>0</v>
      </c>
      <c r="AM23" s="285">
        <f t="shared" si="12"/>
        <v>0</v>
      </c>
      <c r="AN23" s="530">
        <f t="shared" si="12"/>
        <v>0</v>
      </c>
      <c r="AO23" s="530">
        <f t="shared" si="12"/>
        <v>0</v>
      </c>
      <c r="AP23" s="285">
        <f t="shared" si="12"/>
        <v>0</v>
      </c>
      <c r="AQ23" s="480">
        <f>SUM(AQ20:AQ22)</f>
        <v>0</v>
      </c>
      <c r="AR23" s="455">
        <f>SUM(AR20:AR22)</f>
        <v>0</v>
      </c>
      <c r="AS23" s="530" t="s">
        <v>1</v>
      </c>
      <c r="AT23" s="530">
        <f>SUM(AT20:AT22)</f>
        <v>0</v>
      </c>
      <c r="AU23" s="530">
        <f t="shared" ref="AU23:BA23" si="13">SUM(AU20:AU22)</f>
        <v>0</v>
      </c>
      <c r="AV23" s="530">
        <f t="shared" si="13"/>
        <v>0</v>
      </c>
      <c r="AW23" s="285">
        <f t="shared" si="13"/>
        <v>0</v>
      </c>
      <c r="AX23" s="530">
        <f t="shared" si="13"/>
        <v>0</v>
      </c>
      <c r="AY23" s="530">
        <f t="shared" si="13"/>
        <v>0</v>
      </c>
      <c r="AZ23" s="285">
        <f t="shared" si="13"/>
        <v>0</v>
      </c>
      <c r="BA23" s="480">
        <f t="shared" si="13"/>
        <v>0</v>
      </c>
    </row>
    <row r="24" spans="1:53">
      <c r="A24" s="104"/>
      <c r="B24" s="301"/>
      <c r="C24" s="104"/>
      <c r="D24" s="104"/>
      <c r="E24" s="104"/>
      <c r="F24" s="283"/>
      <c r="G24" s="104"/>
      <c r="H24" s="104"/>
      <c r="I24" s="528"/>
      <c r="J24" s="431"/>
      <c r="K24" s="528"/>
      <c r="L24" s="528"/>
      <c r="M24" s="104"/>
      <c r="N24" s="528"/>
      <c r="O24" s="528"/>
      <c r="P24" s="104"/>
      <c r="Q24" s="478"/>
      <c r="R24" s="467"/>
      <c r="S24" s="301"/>
      <c r="T24" s="301"/>
      <c r="U24" s="528"/>
      <c r="V24" s="528"/>
      <c r="W24" s="528"/>
      <c r="X24" s="104"/>
      <c r="Y24" s="528"/>
      <c r="Z24" s="528"/>
      <c r="AA24" s="104"/>
      <c r="AB24" s="478"/>
      <c r="AC24" s="455">
        <f t="shared" si="0"/>
        <v>0</v>
      </c>
      <c r="AD24" s="530">
        <f t="shared" si="1"/>
        <v>0</v>
      </c>
      <c r="AE24" s="530">
        <f t="shared" si="2"/>
        <v>0</v>
      </c>
      <c r="AF24" s="530">
        <f t="shared" si="3"/>
        <v>0</v>
      </c>
      <c r="AG24" s="530">
        <f t="shared" si="4"/>
        <v>0</v>
      </c>
      <c r="AH24" s="467"/>
      <c r="AI24" s="538"/>
      <c r="AJ24" s="528"/>
      <c r="AK24" s="528"/>
      <c r="AL24" s="528"/>
      <c r="AM24" s="104"/>
      <c r="AN24" s="528"/>
      <c r="AO24" s="528"/>
      <c r="AP24" s="104"/>
      <c r="AQ24" s="478"/>
      <c r="AR24" s="467"/>
      <c r="AS24" s="538"/>
      <c r="AT24" s="528"/>
      <c r="AU24" s="528"/>
      <c r="AV24" s="528"/>
      <c r="AW24" s="104"/>
      <c r="AX24" s="528"/>
      <c r="AY24" s="528"/>
      <c r="AZ24" s="104"/>
      <c r="BA24" s="478"/>
    </row>
    <row r="25" spans="1:53" s="5" customFormat="1">
      <c r="A25" s="237"/>
      <c r="B25" s="344" t="s">
        <v>235</v>
      </c>
      <c r="C25" s="251"/>
      <c r="D25" s="251"/>
      <c r="E25" s="251"/>
      <c r="F25" s="207"/>
      <c r="G25" s="251"/>
      <c r="H25" s="251"/>
      <c r="I25" s="531"/>
      <c r="J25" s="425"/>
      <c r="K25" s="531"/>
      <c r="L25" s="531"/>
      <c r="M25" s="251"/>
      <c r="N25" s="531"/>
      <c r="O25" s="531"/>
      <c r="P25" s="251"/>
      <c r="Q25" s="481"/>
      <c r="R25" s="456"/>
      <c r="S25" s="327"/>
      <c r="T25" s="327"/>
      <c r="U25" s="531"/>
      <c r="V25" s="531"/>
      <c r="W25" s="531"/>
      <c r="X25" s="251"/>
      <c r="Y25" s="531"/>
      <c r="Z25" s="531"/>
      <c r="AA25" s="251"/>
      <c r="AB25" s="481"/>
      <c r="AC25" s="455">
        <f t="shared" si="0"/>
        <v>0</v>
      </c>
      <c r="AD25" s="530">
        <f t="shared" si="1"/>
        <v>0</v>
      </c>
      <c r="AE25" s="530">
        <f t="shared" si="2"/>
        <v>0</v>
      </c>
      <c r="AF25" s="530">
        <f t="shared" si="3"/>
        <v>0</v>
      </c>
      <c r="AG25" s="530">
        <f t="shared" si="4"/>
        <v>0</v>
      </c>
      <c r="AH25" s="456"/>
      <c r="AI25" s="661"/>
      <c r="AJ25" s="531"/>
      <c r="AK25" s="531"/>
      <c r="AL25" s="531"/>
      <c r="AM25" s="251"/>
      <c r="AN25" s="531"/>
      <c r="AO25" s="531"/>
      <c r="AP25" s="251"/>
      <c r="AQ25" s="481"/>
      <c r="AR25" s="456"/>
      <c r="AS25" s="661"/>
      <c r="AT25" s="531"/>
      <c r="AU25" s="531"/>
      <c r="AV25" s="531"/>
      <c r="AW25" s="251"/>
      <c r="AX25" s="531"/>
      <c r="AY25" s="531"/>
      <c r="AZ25" s="251"/>
      <c r="BA25" s="481"/>
    </row>
    <row r="26" spans="1:53">
      <c r="A26" s="104">
        <v>1</v>
      </c>
      <c r="B26" s="301"/>
      <c r="C26" s="237"/>
      <c r="D26" s="237"/>
      <c r="E26" s="31"/>
      <c r="F26" s="283"/>
      <c r="G26" s="31"/>
      <c r="H26" s="31"/>
      <c r="I26" s="532">
        <f>+$H26*66140</f>
        <v>0</v>
      </c>
      <c r="J26" s="432"/>
      <c r="K26" s="532">
        <f>+I26*0.02*F26</f>
        <v>0</v>
      </c>
      <c r="L26" s="532">
        <f>I26*$G26/100</f>
        <v>0</v>
      </c>
      <c r="M26" s="31"/>
      <c r="N26" s="532">
        <f>IF((K26+L26+M26)&gt;(I26*0.3),I26*0.3,K26+L26+M26)</f>
        <v>0</v>
      </c>
      <c r="O26" s="532">
        <f>IF(J26&gt;N26,J26,N26)+IF(N26=0,I26*0.25,0)</f>
        <v>0</v>
      </c>
      <c r="P26" s="31"/>
      <c r="Q26" s="482">
        <f>I26+O26+P26</f>
        <v>0</v>
      </c>
      <c r="R26" s="467"/>
      <c r="S26" s="27"/>
      <c r="T26" s="27"/>
      <c r="U26" s="532">
        <f>+T26*66140</f>
        <v>0</v>
      </c>
      <c r="V26" s="532">
        <f>+U26*0.02*S26</f>
        <v>0</v>
      </c>
      <c r="W26" s="532">
        <f>U26*$G26/100</f>
        <v>0</v>
      </c>
      <c r="X26" s="31"/>
      <c r="Y26" s="532">
        <f>IF((V26+W26+X26)&gt;(U26*0.3),U26*0.3,V26+W26+X26)</f>
        <v>0</v>
      </c>
      <c r="Z26" s="532">
        <f>IF($J26&gt;Y26,$J26,Y26)</f>
        <v>0</v>
      </c>
      <c r="AA26" s="31"/>
      <c r="AB26" s="482">
        <f>IF(Z26=0,U26+U26*0.15,U26+Z26+AA26)</f>
        <v>0</v>
      </c>
      <c r="AC26" s="455">
        <f t="shared" si="0"/>
        <v>0</v>
      </c>
      <c r="AD26" s="530">
        <f t="shared" si="1"/>
        <v>0</v>
      </c>
      <c r="AE26" s="530">
        <f t="shared" si="2"/>
        <v>0</v>
      </c>
      <c r="AF26" s="530">
        <f t="shared" si="3"/>
        <v>0</v>
      </c>
      <c r="AG26" s="530">
        <f t="shared" si="4"/>
        <v>0</v>
      </c>
      <c r="AH26" s="467"/>
      <c r="AI26" s="538">
        <f>+F26+1</f>
        <v>1</v>
      </c>
      <c r="AJ26" s="532">
        <f>+$H26*66140</f>
        <v>0</v>
      </c>
      <c r="AK26" s="532">
        <f>+AJ26*0.02*AI26</f>
        <v>0</v>
      </c>
      <c r="AL26" s="532">
        <f>AJ26*$G26/100</f>
        <v>0</v>
      </c>
      <c r="AM26" s="31"/>
      <c r="AN26" s="532">
        <f>IF((AK26+AL26+AM26)&gt;(AJ26*0.3),AJ26*0.3,AK26+AL26+AM26)</f>
        <v>0</v>
      </c>
      <c r="AO26" s="532">
        <f>IF($J26&gt;AN26,$J26,AN26)</f>
        <v>0</v>
      </c>
      <c r="AP26" s="31"/>
      <c r="AQ26" s="482">
        <f>IF(AO26=0,AJ26+AJ26*0.15,AJ26+AO26+AP26)</f>
        <v>0</v>
      </c>
      <c r="AR26" s="467"/>
      <c r="AS26" s="538">
        <f>+AI26+1</f>
        <v>2</v>
      </c>
      <c r="AT26" s="532">
        <f>+$H26*66140</f>
        <v>0</v>
      </c>
      <c r="AU26" s="532">
        <f>+AT26*0.02*AS26</f>
        <v>0</v>
      </c>
      <c r="AV26" s="532">
        <f>AT26*$G26/100</f>
        <v>0</v>
      </c>
      <c r="AW26" s="31"/>
      <c r="AX26" s="532">
        <f>IF((AU26+AV26+AW26)&gt;(AT26*0.3),AT26*0.3,AU26+AV26+AW26)</f>
        <v>0</v>
      </c>
      <c r="AY26" s="532">
        <f>IF($J26&gt;AX26,$J26,AX26)</f>
        <v>0</v>
      </c>
      <c r="AZ26" s="31"/>
      <c r="BA26" s="482">
        <f>IF(AY26=0,AT26+AT26*0.15,AT26+AY26+AZ26)</f>
        <v>0</v>
      </c>
    </row>
    <row r="27" spans="1:53">
      <c r="A27" s="104">
        <v>2</v>
      </c>
      <c r="B27" s="301"/>
      <c r="C27" s="31"/>
      <c r="D27" s="31"/>
      <c r="E27" s="31"/>
      <c r="F27" s="283"/>
      <c r="G27" s="31"/>
      <c r="H27" s="31"/>
      <c r="I27" s="532">
        <f>+$H27*66140</f>
        <v>0</v>
      </c>
      <c r="J27" s="432"/>
      <c r="K27" s="532">
        <f>+I27*0.02*F27</f>
        <v>0</v>
      </c>
      <c r="L27" s="532">
        <f>I27*$G27/100</f>
        <v>0</v>
      </c>
      <c r="M27" s="31"/>
      <c r="N27" s="532">
        <f>IF((K27+L27+M27)&gt;(I27*0.3),I27*0.3,K27+L27+M27)</f>
        <v>0</v>
      </c>
      <c r="O27" s="532">
        <f>IF(J27&gt;N27,J27,N27)+IF(N27=0,I27*0.25,0)</f>
        <v>0</v>
      </c>
      <c r="P27" s="31"/>
      <c r="Q27" s="482">
        <f>I27+O27+P27</f>
        <v>0</v>
      </c>
      <c r="R27" s="467"/>
      <c r="S27" s="27"/>
      <c r="T27" s="27"/>
      <c r="U27" s="532">
        <f>+T27*66140</f>
        <v>0</v>
      </c>
      <c r="V27" s="532">
        <f>+U27*0.02*S27</f>
        <v>0</v>
      </c>
      <c r="W27" s="532">
        <f>U27*$G27/100</f>
        <v>0</v>
      </c>
      <c r="X27" s="31"/>
      <c r="Y27" s="532">
        <f>IF((V27+W27+X27)&gt;(U27*0.3),U27*0.3,V27+W27+X27)</f>
        <v>0</v>
      </c>
      <c r="Z27" s="532">
        <f>IF($J27&gt;Y27,$J27,Y27)</f>
        <v>0</v>
      </c>
      <c r="AA27" s="31"/>
      <c r="AB27" s="482">
        <f>IF(Z27=0,U27+U27*0.15,U27+Z27+AA27)</f>
        <v>0</v>
      </c>
      <c r="AC27" s="455">
        <f t="shared" si="0"/>
        <v>0</v>
      </c>
      <c r="AD27" s="530">
        <f t="shared" si="1"/>
        <v>0</v>
      </c>
      <c r="AE27" s="530">
        <f t="shared" si="2"/>
        <v>0</v>
      </c>
      <c r="AF27" s="530">
        <f t="shared" si="3"/>
        <v>0</v>
      </c>
      <c r="AG27" s="530">
        <f t="shared" si="4"/>
        <v>0</v>
      </c>
      <c r="AH27" s="467"/>
      <c r="AI27" s="538">
        <f>+F27+1</f>
        <v>1</v>
      </c>
      <c r="AJ27" s="532">
        <f>+$H27*66140</f>
        <v>0</v>
      </c>
      <c r="AK27" s="532">
        <f>+AJ27*0.02*AI27</f>
        <v>0</v>
      </c>
      <c r="AL27" s="532">
        <f>AJ27*$G27/100</f>
        <v>0</v>
      </c>
      <c r="AM27" s="31"/>
      <c r="AN27" s="532">
        <f>IF((AK27+AL27+AM27)&gt;(AJ27*0.3),AJ27*0.3,AK27+AL27+AM27)</f>
        <v>0</v>
      </c>
      <c r="AO27" s="532">
        <f>IF($J27&gt;AN27,$J27,AN27)</f>
        <v>0</v>
      </c>
      <c r="AP27" s="31"/>
      <c r="AQ27" s="482">
        <f>IF(AO27=0,AJ27+AJ27*0.15,AJ27+AO27+AP27)</f>
        <v>0</v>
      </c>
      <c r="AR27" s="467"/>
      <c r="AS27" s="538">
        <f>+AI27+1</f>
        <v>2</v>
      </c>
      <c r="AT27" s="532">
        <f>+$H27*66140</f>
        <v>0</v>
      </c>
      <c r="AU27" s="532">
        <f>+AT27*0.02*AS27</f>
        <v>0</v>
      </c>
      <c r="AV27" s="532">
        <f>AT27*$G27/100</f>
        <v>0</v>
      </c>
      <c r="AW27" s="31"/>
      <c r="AX27" s="532">
        <f>IF((AU27+AV27+AW27)&gt;(AT27*0.3),AT27*0.3,AU27+AV27+AW27)</f>
        <v>0</v>
      </c>
      <c r="AY27" s="532">
        <f>IF($J27&gt;AX27,$J27,AX27)</f>
        <v>0</v>
      </c>
      <c r="AZ27" s="31"/>
      <c r="BA27" s="482">
        <f>IF(AY27=0,AT27+AT27*0.15,AT27+AY27+AZ27)</f>
        <v>0</v>
      </c>
    </row>
    <row r="28" spans="1:53">
      <c r="A28" s="104">
        <v>3</v>
      </c>
      <c r="B28" s="301"/>
      <c r="C28" s="104"/>
      <c r="D28" s="104"/>
      <c r="E28" s="104"/>
      <c r="F28" s="283"/>
      <c r="G28" s="104"/>
      <c r="H28" s="104"/>
      <c r="I28" s="532">
        <f>+$H28*66140</f>
        <v>0</v>
      </c>
      <c r="J28" s="432"/>
      <c r="K28" s="532">
        <f>+I28*0.02*F28</f>
        <v>0</v>
      </c>
      <c r="L28" s="532">
        <f>I28*$G28/100</f>
        <v>0</v>
      </c>
      <c r="M28" s="31"/>
      <c r="N28" s="532">
        <f>IF((K28+L28+M28)&gt;(I28*0.3),I28*0.3,K28+L28+M28)</f>
        <v>0</v>
      </c>
      <c r="O28" s="532">
        <f>IF(J28&gt;N28,J28,N28)+IF(N28=0,I28*0.25,0)</f>
        <v>0</v>
      </c>
      <c r="P28" s="31"/>
      <c r="Q28" s="482">
        <f>I28+O28+P28</f>
        <v>0</v>
      </c>
      <c r="R28" s="467"/>
      <c r="S28" s="301"/>
      <c r="T28" s="301"/>
      <c r="U28" s="532">
        <f>+T28*66140</f>
        <v>0</v>
      </c>
      <c r="V28" s="532">
        <f>+U28*0.02*S28</f>
        <v>0</v>
      </c>
      <c r="W28" s="532">
        <f>U28*$G28/100</f>
        <v>0</v>
      </c>
      <c r="X28" s="31"/>
      <c r="Y28" s="532">
        <f>IF((V28+W28+X28)&gt;(U28*0.3),U28*0.3,V28+W28+X28)</f>
        <v>0</v>
      </c>
      <c r="Z28" s="532">
        <f>IF($J28&gt;Y28,$J28,Y28)</f>
        <v>0</v>
      </c>
      <c r="AA28" s="31"/>
      <c r="AB28" s="482">
        <f>IF(Z28=0,U28+U28*0.15,U28+Z28+AA28)</f>
        <v>0</v>
      </c>
      <c r="AC28" s="455">
        <f t="shared" si="0"/>
        <v>0</v>
      </c>
      <c r="AD28" s="530">
        <f t="shared" si="1"/>
        <v>0</v>
      </c>
      <c r="AE28" s="530">
        <f t="shared" si="2"/>
        <v>0</v>
      </c>
      <c r="AF28" s="530">
        <f t="shared" si="3"/>
        <v>0</v>
      </c>
      <c r="AG28" s="530">
        <f t="shared" si="4"/>
        <v>0</v>
      </c>
      <c r="AH28" s="467"/>
      <c r="AI28" s="538">
        <f>+F28+1</f>
        <v>1</v>
      </c>
      <c r="AJ28" s="532">
        <f>+$H28*66140</f>
        <v>0</v>
      </c>
      <c r="AK28" s="532">
        <f>+AJ28*0.02*AI28</f>
        <v>0</v>
      </c>
      <c r="AL28" s="532">
        <f>AJ28*$G28/100</f>
        <v>0</v>
      </c>
      <c r="AM28" s="31"/>
      <c r="AN28" s="532">
        <f>IF((AK28+AL28+AM28)&gt;(AJ28*0.3),AJ28*0.3,AK28+AL28+AM28)</f>
        <v>0</v>
      </c>
      <c r="AO28" s="532">
        <f>IF($J28&gt;AN28,$J28,AN28)</f>
        <v>0</v>
      </c>
      <c r="AP28" s="31"/>
      <c r="AQ28" s="482">
        <f>IF(AO28=0,AJ28+AJ28*0.15,AJ28+AO28+AP28)</f>
        <v>0</v>
      </c>
      <c r="AR28" s="467"/>
      <c r="AS28" s="538">
        <f>+AI28+1</f>
        <v>2</v>
      </c>
      <c r="AT28" s="532">
        <f>+$H28*66140</f>
        <v>0</v>
      </c>
      <c r="AU28" s="532">
        <f>+AT28*0.02*AS28</f>
        <v>0</v>
      </c>
      <c r="AV28" s="532">
        <f>AT28*$G28/100</f>
        <v>0</v>
      </c>
      <c r="AW28" s="31"/>
      <c r="AX28" s="532">
        <f>IF((AU28+AV28+AW28)&gt;(AT28*0.3),AT28*0.3,AU28+AV28+AW28)</f>
        <v>0</v>
      </c>
      <c r="AY28" s="532">
        <f>IF($J28&gt;AX28,$J28,AX28)</f>
        <v>0</v>
      </c>
      <c r="AZ28" s="31"/>
      <c r="BA28" s="482">
        <f>IF(AY28=0,AT28+AT28*0.15,AT28+AY28+AZ28)</f>
        <v>0</v>
      </c>
    </row>
    <row r="29" spans="1:53" s="286" customFormat="1" ht="27">
      <c r="A29" s="283"/>
      <c r="B29" s="347" t="s">
        <v>236</v>
      </c>
      <c r="C29" s="285">
        <f>SUM(C26:C28)</f>
        <v>0</v>
      </c>
      <c r="D29" s="285" t="s">
        <v>1</v>
      </c>
      <c r="E29" s="285" t="s">
        <v>1</v>
      </c>
      <c r="F29" s="285" t="s">
        <v>1</v>
      </c>
      <c r="G29" s="285" t="s">
        <v>1</v>
      </c>
      <c r="H29" s="285" t="s">
        <v>1</v>
      </c>
      <c r="I29" s="530">
        <f t="shared" ref="I29:AG29" si="14">SUM(I26:I28)</f>
        <v>0</v>
      </c>
      <c r="J29" s="433">
        <f t="shared" si="14"/>
        <v>0</v>
      </c>
      <c r="K29" s="530">
        <f t="shared" si="14"/>
        <v>0</v>
      </c>
      <c r="L29" s="530">
        <f t="shared" si="14"/>
        <v>0</v>
      </c>
      <c r="M29" s="285">
        <f>SUM(M26:M28)</f>
        <v>0</v>
      </c>
      <c r="N29" s="530">
        <f t="shared" si="14"/>
        <v>0</v>
      </c>
      <c r="O29" s="530">
        <f>SUM(O26:O28)</f>
        <v>0</v>
      </c>
      <c r="P29" s="285">
        <f t="shared" si="14"/>
        <v>0</v>
      </c>
      <c r="Q29" s="480">
        <f t="shared" si="14"/>
        <v>0</v>
      </c>
      <c r="R29" s="455">
        <f t="shared" si="14"/>
        <v>0</v>
      </c>
      <c r="S29" s="452" t="s">
        <v>1</v>
      </c>
      <c r="T29" s="452" t="s">
        <v>1</v>
      </c>
      <c r="U29" s="530">
        <f t="shared" si="14"/>
        <v>0</v>
      </c>
      <c r="V29" s="530">
        <f t="shared" ref="V29:AA29" si="15">SUM(V26:V28)</f>
        <v>0</v>
      </c>
      <c r="W29" s="530">
        <f t="shared" si="15"/>
        <v>0</v>
      </c>
      <c r="X29" s="285">
        <f t="shared" si="15"/>
        <v>0</v>
      </c>
      <c r="Y29" s="530">
        <f t="shared" si="15"/>
        <v>0</v>
      </c>
      <c r="Z29" s="530">
        <f t="shared" si="15"/>
        <v>0</v>
      </c>
      <c r="AA29" s="285">
        <f t="shared" si="15"/>
        <v>0</v>
      </c>
      <c r="AB29" s="480">
        <f>SUM(AB26:AB28)</f>
        <v>0</v>
      </c>
      <c r="AC29" s="455">
        <f t="shared" si="14"/>
        <v>0</v>
      </c>
      <c r="AD29" s="530">
        <f t="shared" si="14"/>
        <v>0</v>
      </c>
      <c r="AE29" s="530">
        <f t="shared" si="14"/>
        <v>0</v>
      </c>
      <c r="AF29" s="530">
        <f t="shared" si="14"/>
        <v>0</v>
      </c>
      <c r="AG29" s="530">
        <f t="shared" si="14"/>
        <v>0</v>
      </c>
      <c r="AH29" s="455">
        <f>SUM(AH26:AH28)</f>
        <v>0</v>
      </c>
      <c r="AI29" s="530" t="s">
        <v>1</v>
      </c>
      <c r="AJ29" s="530">
        <f t="shared" ref="AJ29:AR29" si="16">SUM(AJ26:AJ28)</f>
        <v>0</v>
      </c>
      <c r="AK29" s="530">
        <f t="shared" si="16"/>
        <v>0</v>
      </c>
      <c r="AL29" s="530">
        <f t="shared" si="16"/>
        <v>0</v>
      </c>
      <c r="AM29" s="285">
        <f t="shared" si="16"/>
        <v>0</v>
      </c>
      <c r="AN29" s="530">
        <f t="shared" si="16"/>
        <v>0</v>
      </c>
      <c r="AO29" s="530">
        <f t="shared" si="16"/>
        <v>0</v>
      </c>
      <c r="AP29" s="285">
        <f t="shared" si="16"/>
        <v>0</v>
      </c>
      <c r="AQ29" s="480">
        <f t="shared" si="16"/>
        <v>0</v>
      </c>
      <c r="AR29" s="455">
        <f t="shared" si="16"/>
        <v>0</v>
      </c>
      <c r="AS29" s="530" t="s">
        <v>1</v>
      </c>
      <c r="AT29" s="530">
        <f t="shared" ref="AT29:BA29" si="17">SUM(AT26:AT28)</f>
        <v>0</v>
      </c>
      <c r="AU29" s="530">
        <f t="shared" si="17"/>
        <v>0</v>
      </c>
      <c r="AV29" s="530">
        <f t="shared" si="17"/>
        <v>0</v>
      </c>
      <c r="AW29" s="285">
        <f t="shared" si="17"/>
        <v>0</v>
      </c>
      <c r="AX29" s="530">
        <f t="shared" si="17"/>
        <v>0</v>
      </c>
      <c r="AY29" s="530">
        <f t="shared" si="17"/>
        <v>0</v>
      </c>
      <c r="AZ29" s="285">
        <f t="shared" si="17"/>
        <v>0</v>
      </c>
      <c r="BA29" s="480">
        <f t="shared" si="17"/>
        <v>0</v>
      </c>
    </row>
    <row r="30" spans="1:53" ht="30">
      <c r="A30" s="104"/>
      <c r="B30" s="18" t="s">
        <v>267</v>
      </c>
      <c r="C30" s="253">
        <f>C16+C23+C29</f>
        <v>0</v>
      </c>
      <c r="D30" s="285" t="s">
        <v>1</v>
      </c>
      <c r="E30" s="285" t="s">
        <v>1</v>
      </c>
      <c r="F30" s="285" t="s">
        <v>1</v>
      </c>
      <c r="G30" s="285" t="s">
        <v>1</v>
      </c>
      <c r="H30" s="285" t="s">
        <v>1</v>
      </c>
      <c r="I30" s="533">
        <f t="shared" ref="I30:R30" si="18">I16+I23+I29</f>
        <v>0</v>
      </c>
      <c r="J30" s="434">
        <f t="shared" si="18"/>
        <v>0</v>
      </c>
      <c r="K30" s="533">
        <f t="shared" si="18"/>
        <v>0</v>
      </c>
      <c r="L30" s="533">
        <f t="shared" si="18"/>
        <v>0</v>
      </c>
      <c r="M30" s="253">
        <f t="shared" si="18"/>
        <v>0</v>
      </c>
      <c r="N30" s="533">
        <f t="shared" si="18"/>
        <v>0</v>
      </c>
      <c r="O30" s="533">
        <f t="shared" si="18"/>
        <v>0</v>
      </c>
      <c r="P30" s="253">
        <f t="shared" si="18"/>
        <v>0</v>
      </c>
      <c r="Q30" s="483">
        <f t="shared" si="18"/>
        <v>0</v>
      </c>
      <c r="R30" s="457">
        <f t="shared" si="18"/>
        <v>0</v>
      </c>
      <c r="S30" s="372" t="s">
        <v>1</v>
      </c>
      <c r="T30" s="372" t="s">
        <v>1</v>
      </c>
      <c r="U30" s="533">
        <f>U16+U23+U29</f>
        <v>0</v>
      </c>
      <c r="V30" s="533">
        <f t="shared" ref="V30:AA30" si="19">V16+V23+V29</f>
        <v>0</v>
      </c>
      <c r="W30" s="533">
        <f t="shared" si="19"/>
        <v>0</v>
      </c>
      <c r="X30" s="253">
        <f t="shared" si="19"/>
        <v>0</v>
      </c>
      <c r="Y30" s="533">
        <f t="shared" si="19"/>
        <v>0</v>
      </c>
      <c r="Z30" s="533">
        <f t="shared" si="19"/>
        <v>0</v>
      </c>
      <c r="AA30" s="253">
        <f t="shared" si="19"/>
        <v>0</v>
      </c>
      <c r="AB30" s="483">
        <f t="shared" ref="AB30:AH30" si="20">AB16+AB23+AB29</f>
        <v>0</v>
      </c>
      <c r="AC30" s="457">
        <f t="shared" si="20"/>
        <v>0</v>
      </c>
      <c r="AD30" s="533">
        <f t="shared" si="20"/>
        <v>0</v>
      </c>
      <c r="AE30" s="533">
        <f t="shared" si="20"/>
        <v>0</v>
      </c>
      <c r="AF30" s="533">
        <f t="shared" si="20"/>
        <v>0</v>
      </c>
      <c r="AG30" s="533">
        <f t="shared" si="20"/>
        <v>0</v>
      </c>
      <c r="AH30" s="457">
        <f t="shared" si="20"/>
        <v>0</v>
      </c>
      <c r="AI30" s="530" t="s">
        <v>1</v>
      </c>
      <c r="AJ30" s="533">
        <f t="shared" ref="AJ30:AR30" si="21">AJ16+AJ23+AJ29</f>
        <v>0</v>
      </c>
      <c r="AK30" s="533">
        <f t="shared" si="21"/>
        <v>0</v>
      </c>
      <c r="AL30" s="533">
        <f t="shared" si="21"/>
        <v>0</v>
      </c>
      <c r="AM30" s="253">
        <f t="shared" si="21"/>
        <v>0</v>
      </c>
      <c r="AN30" s="533">
        <f t="shared" si="21"/>
        <v>0</v>
      </c>
      <c r="AO30" s="533">
        <f t="shared" si="21"/>
        <v>0</v>
      </c>
      <c r="AP30" s="253">
        <f t="shared" si="21"/>
        <v>0</v>
      </c>
      <c r="AQ30" s="483">
        <f t="shared" si="21"/>
        <v>0</v>
      </c>
      <c r="AR30" s="457">
        <f t="shared" si="21"/>
        <v>0</v>
      </c>
      <c r="AS30" s="530" t="s">
        <v>1</v>
      </c>
      <c r="AT30" s="533">
        <f t="shared" ref="AT30:BA30" si="22">AT16+AT23+AT29</f>
        <v>0</v>
      </c>
      <c r="AU30" s="533">
        <f t="shared" si="22"/>
        <v>0</v>
      </c>
      <c r="AV30" s="533">
        <f t="shared" si="22"/>
        <v>0</v>
      </c>
      <c r="AW30" s="253">
        <f t="shared" si="22"/>
        <v>0</v>
      </c>
      <c r="AX30" s="533">
        <f t="shared" si="22"/>
        <v>0</v>
      </c>
      <c r="AY30" s="533">
        <f t="shared" si="22"/>
        <v>0</v>
      </c>
      <c r="AZ30" s="253">
        <f t="shared" si="22"/>
        <v>0</v>
      </c>
      <c r="BA30" s="483">
        <f t="shared" si="22"/>
        <v>0</v>
      </c>
    </row>
    <row r="31" spans="1:53">
      <c r="A31" s="104"/>
      <c r="B31" s="301"/>
      <c r="C31" s="104"/>
      <c r="D31" s="104"/>
      <c r="E31" s="104"/>
      <c r="F31" s="237"/>
      <c r="G31" s="104"/>
      <c r="H31" s="104"/>
      <c r="I31" s="104"/>
      <c r="J31" s="431"/>
      <c r="K31" s="301"/>
      <c r="L31" s="301"/>
      <c r="M31" s="104"/>
      <c r="N31" s="104"/>
      <c r="O31" s="476"/>
      <c r="P31" s="104"/>
      <c r="Q31" s="478"/>
      <c r="R31" s="468"/>
      <c r="S31" s="301"/>
      <c r="T31" s="301"/>
      <c r="U31" s="104"/>
      <c r="V31" s="301"/>
      <c r="W31" s="301"/>
      <c r="X31" s="104"/>
      <c r="Y31" s="104"/>
      <c r="Z31" s="476"/>
      <c r="AA31" s="104"/>
      <c r="AB31" s="478"/>
      <c r="AC31" s="468"/>
      <c r="AD31" s="237"/>
      <c r="AE31" s="249"/>
      <c r="AF31" s="249"/>
      <c r="AG31" s="237"/>
      <c r="AH31" s="468"/>
      <c r="AI31" s="237"/>
      <c r="AJ31" s="104"/>
      <c r="AK31" s="301"/>
      <c r="AL31" s="301"/>
      <c r="AM31" s="104"/>
      <c r="AN31" s="104"/>
      <c r="AO31" s="476"/>
      <c r="AP31" s="104"/>
      <c r="AQ31" s="478"/>
      <c r="AR31" s="468"/>
      <c r="AS31" s="237"/>
      <c r="AT31" s="104"/>
      <c r="AU31" s="301"/>
      <c r="AV31" s="301"/>
      <c r="AW31" s="104"/>
      <c r="AX31" s="104"/>
      <c r="AY31" s="476"/>
      <c r="AZ31" s="104"/>
      <c r="BA31" s="478"/>
    </row>
    <row r="34" spans="1:44" s="5" customFormat="1">
      <c r="A34" s="4"/>
      <c r="B34" s="21" t="s">
        <v>239</v>
      </c>
    </row>
    <row r="35" spans="1:44" s="5" customFormat="1" ht="27.75" customHeight="1">
      <c r="A35" s="4"/>
      <c r="B35" s="323" t="s">
        <v>432</v>
      </c>
      <c r="C35" s="191"/>
      <c r="D35" s="331"/>
      <c r="E35" s="331"/>
      <c r="F35" s="331"/>
      <c r="G35" s="331"/>
    </row>
    <row r="36" spans="1:44" s="5" customFormat="1" ht="29.25" customHeight="1">
      <c r="A36" s="4"/>
      <c r="B36" s="635" t="s">
        <v>448</v>
      </c>
      <c r="C36" s="331"/>
      <c r="D36" s="331"/>
      <c r="E36" s="331"/>
      <c r="F36" s="331"/>
      <c r="G36" s="331"/>
    </row>
    <row r="42" spans="1:44">
      <c r="R42" s="469"/>
      <c r="AH42" s="469"/>
      <c r="AR42" s="469"/>
    </row>
    <row r="43" spans="1:44" ht="11.25" customHeight="1">
      <c r="R43" s="469"/>
      <c r="AH43" s="469"/>
      <c r="AR43" s="469"/>
    </row>
    <row r="44" spans="1:44" ht="11.25" customHeight="1"/>
  </sheetData>
  <mergeCells count="2">
    <mergeCell ref="AF2:AG2"/>
    <mergeCell ref="AC5:AG5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"/>
  <sheetViews>
    <sheetView workbookViewId="0"/>
  </sheetViews>
  <sheetFormatPr defaultColWidth="9.109375" defaultRowHeight="15"/>
  <cols>
    <col min="1" max="1" width="3.5546875" style="4" customWidth="1"/>
    <col min="2" max="2" width="27.33203125" style="5" customWidth="1"/>
    <col min="3" max="3" width="16.5546875" style="5" customWidth="1"/>
    <col min="4" max="4" width="8.109375" style="5" customWidth="1"/>
    <col min="5" max="5" width="8.5546875" style="5" customWidth="1"/>
    <col min="6" max="6" width="11.44140625" style="5" customWidth="1"/>
    <col min="7" max="7" width="12.109375" style="5" customWidth="1"/>
    <col min="8" max="8" width="14.5546875" style="5" customWidth="1"/>
    <col min="9" max="9" width="10.5546875" style="5" customWidth="1"/>
    <col min="10" max="10" width="9" style="5" customWidth="1"/>
    <col min="11" max="11" width="10.5546875" style="5" customWidth="1"/>
    <col min="12" max="12" width="8.109375" style="5" customWidth="1"/>
    <col min="13" max="13" width="11.44140625" style="5" customWidth="1"/>
    <col min="14" max="14" width="12.109375" style="5" customWidth="1"/>
    <col min="15" max="15" width="8.33203125" style="5" customWidth="1"/>
    <col min="16" max="16" width="9.33203125" style="5" customWidth="1"/>
    <col min="17" max="17" width="10.44140625" style="5" customWidth="1"/>
    <col min="18" max="18" width="10.5546875" style="5" customWidth="1"/>
    <col min="19" max="19" width="8.33203125" style="5" customWidth="1"/>
    <col min="20" max="20" width="8.109375" style="5" customWidth="1"/>
    <col min="21" max="21" width="8.33203125" style="5" customWidth="1"/>
    <col min="22" max="24" width="9.109375" style="5"/>
    <col min="25" max="25" width="11.44140625" style="5" customWidth="1"/>
    <col min="26" max="26" width="12.109375" style="5" customWidth="1"/>
    <col min="27" max="31" width="9.109375" style="5"/>
    <col min="32" max="32" width="11.44140625" style="5" customWidth="1"/>
    <col min="33" max="33" width="12.109375" style="5" customWidth="1"/>
    <col min="34" max="34" width="9.6640625" style="5" customWidth="1"/>
    <col min="35" max="16384" width="9.109375" style="5"/>
  </cols>
  <sheetData>
    <row r="1" spans="1:37" ht="15.6">
      <c r="A1" s="32"/>
      <c r="B1" s="241" t="s">
        <v>226</v>
      </c>
      <c r="C1" s="33"/>
      <c r="D1" s="33"/>
      <c r="E1" s="33"/>
      <c r="F1" s="33"/>
      <c r="G1" s="33"/>
      <c r="H1" s="33"/>
      <c r="I1" s="3"/>
      <c r="J1" s="138"/>
      <c r="K1" s="138"/>
      <c r="L1" s="33"/>
      <c r="M1" s="33"/>
      <c r="N1" s="33"/>
      <c r="O1" s="138"/>
      <c r="P1" s="32"/>
      <c r="Q1" s="137" t="s">
        <v>262</v>
      </c>
      <c r="R1" s="33"/>
      <c r="S1" s="138"/>
      <c r="T1" s="33"/>
      <c r="U1" s="138"/>
      <c r="V1" s="33"/>
      <c r="W1" s="138"/>
      <c r="X1" s="33"/>
      <c r="Y1" s="33"/>
      <c r="Z1" s="33"/>
      <c r="AA1" s="138"/>
      <c r="AB1" s="33"/>
      <c r="AC1" s="138"/>
      <c r="AD1" s="33"/>
      <c r="AE1" s="138"/>
      <c r="AF1" s="33"/>
      <c r="AG1" s="33"/>
      <c r="AH1" s="3"/>
      <c r="AI1" s="33"/>
      <c r="AJ1" s="33"/>
      <c r="AK1" s="33"/>
    </row>
    <row r="2" spans="1:37" ht="22.65" customHeight="1" thickBot="1">
      <c r="A2" s="32"/>
      <c r="B2" s="24"/>
      <c r="C2" s="187"/>
      <c r="D2" s="187"/>
      <c r="E2" s="24"/>
      <c r="F2" s="187"/>
      <c r="G2" s="187"/>
      <c r="H2" s="187"/>
      <c r="I2" s="188"/>
      <c r="J2" s="9"/>
      <c r="K2" s="188"/>
      <c r="L2" s="242"/>
      <c r="M2" s="9"/>
      <c r="N2" s="9"/>
      <c r="O2" s="243"/>
      <c r="Q2" s="448" t="s">
        <v>27</v>
      </c>
      <c r="R2" s="152"/>
      <c r="S2" s="152"/>
      <c r="T2" s="152"/>
      <c r="U2" s="152"/>
      <c r="V2" s="152"/>
      <c r="W2" s="152"/>
      <c r="X2" s="152"/>
      <c r="Y2" s="187"/>
      <c r="Z2" s="187"/>
      <c r="AA2" s="152"/>
      <c r="AB2" s="152"/>
      <c r="AC2" s="152"/>
      <c r="AD2" s="152"/>
      <c r="AE2" s="152"/>
      <c r="AF2" s="187"/>
      <c r="AG2" s="187"/>
      <c r="AH2" s="152"/>
      <c r="AI2" s="33"/>
      <c r="AJ2" s="33"/>
      <c r="AK2" s="33"/>
    </row>
    <row r="3" spans="1:37" s="191" customFormat="1">
      <c r="A3" s="32"/>
      <c r="B3" s="449" t="s">
        <v>28</v>
      </c>
      <c r="C3" s="138"/>
      <c r="D3" s="138"/>
      <c r="E3" s="189"/>
      <c r="F3" s="138"/>
      <c r="G3" s="33"/>
      <c r="H3" s="33"/>
      <c r="I3" s="33"/>
      <c r="J3" s="33"/>
      <c r="K3" s="190"/>
      <c r="L3" s="36"/>
      <c r="M3" s="138"/>
      <c r="N3" s="33"/>
      <c r="O3" s="190"/>
      <c r="P3" s="33"/>
      <c r="Q3" s="190"/>
      <c r="R3" s="36"/>
      <c r="S3" s="190"/>
      <c r="T3" s="36"/>
      <c r="U3" s="190"/>
      <c r="V3" s="36"/>
      <c r="W3" s="190"/>
      <c r="X3" s="36"/>
      <c r="Y3" s="138"/>
      <c r="Z3" s="33"/>
      <c r="AA3" s="190"/>
      <c r="AB3" s="36"/>
      <c r="AC3" s="190"/>
      <c r="AD3" s="36"/>
      <c r="AE3" s="190"/>
      <c r="AF3" s="138"/>
      <c r="AG3" s="33"/>
      <c r="AH3" s="190"/>
      <c r="AI3" s="190"/>
      <c r="AJ3" s="190"/>
      <c r="AK3" s="190"/>
    </row>
    <row r="4" spans="1:37" s="191" customFormat="1" ht="22.65" customHeight="1">
      <c r="A4" s="32"/>
      <c r="B4" s="189"/>
      <c r="C4" s="138"/>
      <c r="D4" s="138"/>
      <c r="E4" s="189"/>
      <c r="F4" s="138"/>
      <c r="G4" s="33"/>
      <c r="H4" s="33"/>
      <c r="I4" s="33"/>
      <c r="J4" s="33"/>
      <c r="K4" s="190"/>
      <c r="L4" s="36"/>
      <c r="M4" s="138"/>
      <c r="N4" s="33"/>
      <c r="O4" s="190"/>
      <c r="P4" s="33"/>
      <c r="Q4" s="43" t="s">
        <v>224</v>
      </c>
      <c r="R4" s="36"/>
      <c r="S4" s="190"/>
      <c r="T4" s="36"/>
      <c r="U4" s="190"/>
      <c r="V4" s="36"/>
      <c r="W4" s="190"/>
      <c r="X4" s="36"/>
      <c r="Y4" s="138"/>
      <c r="Z4" s="33"/>
      <c r="AA4" s="190"/>
      <c r="AB4" s="36"/>
      <c r="AC4" s="190"/>
      <c r="AD4" s="36"/>
      <c r="AE4" s="190"/>
      <c r="AF4" s="138"/>
      <c r="AG4" s="33"/>
      <c r="AH4" s="190"/>
      <c r="AI4" s="190"/>
      <c r="AJ4" s="190"/>
      <c r="AK4" s="190"/>
    </row>
    <row r="5" spans="1:37" s="376" customFormat="1">
      <c r="A5" s="287"/>
      <c r="B5" s="373"/>
      <c r="C5" s="374"/>
      <c r="D5" s="496"/>
      <c r="E5" s="496"/>
      <c r="F5" s="496"/>
      <c r="G5" s="496"/>
      <c r="H5" s="496" t="s">
        <v>505</v>
      </c>
      <c r="I5" s="496"/>
      <c r="J5" s="496"/>
      <c r="K5" s="497"/>
      <c r="L5" s="493"/>
      <c r="M5" s="496"/>
      <c r="N5" s="496"/>
      <c r="O5" s="493" t="s">
        <v>501</v>
      </c>
      <c r="P5" s="493"/>
      <c r="Q5" s="493"/>
      <c r="R5" s="494"/>
      <c r="S5" s="816" t="s">
        <v>225</v>
      </c>
      <c r="T5" s="816"/>
      <c r="U5" s="816"/>
      <c r="V5" s="816"/>
      <c r="W5" s="816"/>
      <c r="X5" s="662"/>
      <c r="Y5" s="493"/>
      <c r="Z5" s="493"/>
      <c r="AA5" s="493" t="s">
        <v>506</v>
      </c>
      <c r="AB5" s="493"/>
      <c r="AC5" s="493"/>
      <c r="AD5" s="494"/>
      <c r="AE5" s="493"/>
      <c r="AF5" s="493"/>
      <c r="AG5" s="493"/>
      <c r="AH5" s="493" t="s">
        <v>538</v>
      </c>
      <c r="AI5" s="493"/>
      <c r="AJ5" s="493"/>
      <c r="AK5" s="494"/>
    </row>
    <row r="6" spans="1:37" s="191" customFormat="1" ht="76.8">
      <c r="A6" s="248" t="s">
        <v>113</v>
      </c>
      <c r="B6" s="66" t="s">
        <v>227</v>
      </c>
      <c r="C6" s="66" t="s">
        <v>228</v>
      </c>
      <c r="D6" s="66" t="s">
        <v>229</v>
      </c>
      <c r="E6" s="66" t="s">
        <v>220</v>
      </c>
      <c r="F6" s="593" t="s">
        <v>527</v>
      </c>
      <c r="G6" s="593" t="s">
        <v>510</v>
      </c>
      <c r="H6" s="332" t="s">
        <v>327</v>
      </c>
      <c r="I6" s="66" t="s">
        <v>231</v>
      </c>
      <c r="J6" s="66" t="s">
        <v>232</v>
      </c>
      <c r="K6" s="66" t="s">
        <v>264</v>
      </c>
      <c r="L6" s="66" t="s">
        <v>220</v>
      </c>
      <c r="M6" s="593" t="s">
        <v>526</v>
      </c>
      <c r="N6" s="593" t="s">
        <v>504</v>
      </c>
      <c r="O6" s="66" t="s">
        <v>295</v>
      </c>
      <c r="P6" s="66" t="s">
        <v>231</v>
      </c>
      <c r="Q6" s="66" t="s">
        <v>232</v>
      </c>
      <c r="R6" s="66" t="s">
        <v>264</v>
      </c>
      <c r="S6" s="66" t="s">
        <v>220</v>
      </c>
      <c r="T6" s="66" t="s">
        <v>295</v>
      </c>
      <c r="U6" s="66" t="s">
        <v>231</v>
      </c>
      <c r="V6" s="66" t="s">
        <v>232</v>
      </c>
      <c r="W6" s="66" t="s">
        <v>264</v>
      </c>
      <c r="X6" s="66" t="s">
        <v>220</v>
      </c>
      <c r="Y6" s="593" t="s">
        <v>528</v>
      </c>
      <c r="Z6" s="593" t="s">
        <v>511</v>
      </c>
      <c r="AA6" s="66" t="s">
        <v>295</v>
      </c>
      <c r="AB6" s="66" t="s">
        <v>231</v>
      </c>
      <c r="AC6" s="66" t="s">
        <v>232</v>
      </c>
      <c r="AD6" s="66" t="s">
        <v>264</v>
      </c>
      <c r="AE6" s="66" t="s">
        <v>220</v>
      </c>
      <c r="AF6" s="593" t="s">
        <v>561</v>
      </c>
      <c r="AG6" s="593" t="s">
        <v>556</v>
      </c>
      <c r="AH6" s="66" t="s">
        <v>295</v>
      </c>
      <c r="AI6" s="66" t="s">
        <v>231</v>
      </c>
      <c r="AJ6" s="66" t="s">
        <v>232</v>
      </c>
      <c r="AK6" s="66" t="s">
        <v>264</v>
      </c>
    </row>
    <row r="7" spans="1:37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  <c r="AG7" s="127">
        <v>33</v>
      </c>
      <c r="AH7" s="127">
        <v>34</v>
      </c>
      <c r="AI7" s="127">
        <v>35</v>
      </c>
      <c r="AJ7" s="127">
        <v>36</v>
      </c>
      <c r="AK7" s="127">
        <v>37</v>
      </c>
    </row>
    <row r="8" spans="1:37" ht="40.200000000000003">
      <c r="A8" s="249" t="s">
        <v>2</v>
      </c>
      <c r="B8" s="250" t="s">
        <v>444</v>
      </c>
      <c r="C8" s="251"/>
      <c r="D8" s="251"/>
      <c r="E8" s="207"/>
      <c r="F8" s="251"/>
      <c r="G8" s="251"/>
      <c r="H8" s="251"/>
      <c r="I8" s="251"/>
      <c r="J8" s="251"/>
      <c r="K8" s="251"/>
      <c r="L8" s="207"/>
      <c r="M8" s="251"/>
      <c r="N8" s="251"/>
      <c r="O8" s="251"/>
      <c r="P8" s="251"/>
      <c r="Q8" s="251"/>
      <c r="R8" s="207"/>
      <c r="S8" s="251"/>
      <c r="T8" s="207"/>
      <c r="U8" s="251"/>
      <c r="V8" s="109"/>
      <c r="W8" s="109"/>
      <c r="X8" s="109"/>
      <c r="Y8" s="251"/>
      <c r="Z8" s="251"/>
      <c r="AA8" s="109"/>
      <c r="AB8" s="109"/>
      <c r="AC8" s="109"/>
      <c r="AD8" s="109"/>
      <c r="AE8" s="109"/>
      <c r="AF8" s="251"/>
      <c r="AG8" s="251"/>
      <c r="AH8" s="109"/>
      <c r="AI8" s="109"/>
      <c r="AJ8" s="109"/>
      <c r="AK8" s="109"/>
    </row>
    <row r="9" spans="1:37">
      <c r="A9" s="237"/>
      <c r="B9" s="207" t="s">
        <v>125</v>
      </c>
      <c r="C9" s="251"/>
      <c r="D9" s="251"/>
      <c r="E9" s="207"/>
      <c r="F9" s="251"/>
      <c r="G9" s="251"/>
      <c r="H9" s="251"/>
      <c r="I9" s="251"/>
      <c r="J9" s="251"/>
      <c r="K9" s="251"/>
      <c r="L9" s="207"/>
      <c r="M9" s="251"/>
      <c r="N9" s="251"/>
      <c r="O9" s="251"/>
      <c r="P9" s="251"/>
      <c r="Q9" s="251"/>
      <c r="R9" s="207"/>
      <c r="S9" s="251"/>
      <c r="T9" s="207"/>
      <c r="U9" s="251"/>
      <c r="V9" s="109"/>
      <c r="W9" s="109"/>
      <c r="X9" s="109"/>
      <c r="Y9" s="251"/>
      <c r="Z9" s="251"/>
      <c r="AA9" s="109"/>
      <c r="AB9" s="109"/>
      <c r="AC9" s="109"/>
      <c r="AD9" s="109"/>
      <c r="AE9" s="109"/>
      <c r="AF9" s="251"/>
      <c r="AG9" s="251"/>
      <c r="AH9" s="109"/>
      <c r="AI9" s="109"/>
      <c r="AJ9" s="109"/>
      <c r="AK9" s="109"/>
    </row>
    <row r="10" spans="1:37">
      <c r="A10" s="237">
        <v>1</v>
      </c>
      <c r="B10" s="104"/>
      <c r="C10" s="237"/>
      <c r="D10" s="237"/>
      <c r="E10" s="104"/>
      <c r="F10" s="237"/>
      <c r="G10" s="237"/>
      <c r="H10" s="104"/>
      <c r="I10" s="104"/>
      <c r="J10" s="104"/>
      <c r="K10" s="251">
        <f>H10+I10+J10</f>
        <v>0</v>
      </c>
      <c r="L10" s="104"/>
      <c r="M10" s="237"/>
      <c r="N10" s="237"/>
      <c r="O10" s="237"/>
      <c r="P10" s="237"/>
      <c r="Q10" s="237"/>
      <c r="R10" s="251">
        <f>O10+P10+Q10</f>
        <v>0</v>
      </c>
      <c r="S10" s="251">
        <f>E10-L10</f>
        <v>0</v>
      </c>
      <c r="T10" s="251">
        <f t="shared" ref="T10:V12" si="0">H10-O10</f>
        <v>0</v>
      </c>
      <c r="U10" s="251">
        <f t="shared" si="0"/>
        <v>0</v>
      </c>
      <c r="V10" s="251">
        <f t="shared" si="0"/>
        <v>0</v>
      </c>
      <c r="W10" s="251">
        <f>T10+U10+V10</f>
        <v>0</v>
      </c>
      <c r="X10" s="104"/>
      <c r="Y10" s="237"/>
      <c r="Z10" s="237"/>
      <c r="AA10" s="237"/>
      <c r="AB10" s="237"/>
      <c r="AC10" s="237"/>
      <c r="AD10" s="251">
        <f>AA10+AB10+AC10</f>
        <v>0</v>
      </c>
      <c r="AE10" s="104"/>
      <c r="AF10" s="237"/>
      <c r="AG10" s="237"/>
      <c r="AH10" s="237"/>
      <c r="AI10" s="237"/>
      <c r="AJ10" s="237"/>
      <c r="AK10" s="251">
        <f>AH10+AI10+AJ10</f>
        <v>0</v>
      </c>
    </row>
    <row r="11" spans="1:37">
      <c r="A11" s="237">
        <v>2</v>
      </c>
      <c r="B11" s="104"/>
      <c r="C11" s="237"/>
      <c r="D11" s="237"/>
      <c r="E11" s="104"/>
      <c r="F11" s="237"/>
      <c r="G11" s="237"/>
      <c r="H11" s="104"/>
      <c r="I11" s="104"/>
      <c r="J11" s="104"/>
      <c r="K11" s="251">
        <f>H11+I11+J11</f>
        <v>0</v>
      </c>
      <c r="L11" s="104"/>
      <c r="M11" s="237"/>
      <c r="N11" s="237"/>
      <c r="O11" s="237"/>
      <c r="P11" s="237"/>
      <c r="Q11" s="237"/>
      <c r="R11" s="251">
        <f>O11+P11+Q11</f>
        <v>0</v>
      </c>
      <c r="S11" s="251">
        <f>E11-L11</f>
        <v>0</v>
      </c>
      <c r="T11" s="251">
        <f t="shared" si="0"/>
        <v>0</v>
      </c>
      <c r="U11" s="251">
        <f t="shared" si="0"/>
        <v>0</v>
      </c>
      <c r="V11" s="251">
        <f t="shared" si="0"/>
        <v>0</v>
      </c>
      <c r="W11" s="251">
        <f>T11+U11+V11</f>
        <v>0</v>
      </c>
      <c r="X11" s="104"/>
      <c r="Y11" s="237"/>
      <c r="Z11" s="237"/>
      <c r="AA11" s="237"/>
      <c r="AB11" s="237"/>
      <c r="AC11" s="237"/>
      <c r="AD11" s="251">
        <f>AA11+AB11+AC11</f>
        <v>0</v>
      </c>
      <c r="AE11" s="104"/>
      <c r="AF11" s="237"/>
      <c r="AG11" s="237"/>
      <c r="AH11" s="237"/>
      <c r="AI11" s="237"/>
      <c r="AJ11" s="237"/>
      <c r="AK11" s="251">
        <f>AH11+AI11+AJ11</f>
        <v>0</v>
      </c>
    </row>
    <row r="12" spans="1:37">
      <c r="A12" s="237">
        <v>3</v>
      </c>
      <c r="B12" s="252"/>
      <c r="C12" s="237"/>
      <c r="D12" s="237"/>
      <c r="E12" s="104"/>
      <c r="F12" s="237"/>
      <c r="G12" s="237"/>
      <c r="H12" s="104"/>
      <c r="I12" s="104"/>
      <c r="J12" s="104"/>
      <c r="K12" s="251">
        <f>H12+I12+J12</f>
        <v>0</v>
      </c>
      <c r="L12" s="104"/>
      <c r="M12" s="237"/>
      <c r="N12" s="237"/>
      <c r="O12" s="237"/>
      <c r="P12" s="237"/>
      <c r="Q12" s="237"/>
      <c r="R12" s="251">
        <f>O12+P12+Q12</f>
        <v>0</v>
      </c>
      <c r="S12" s="251">
        <f>E12-L12</f>
        <v>0</v>
      </c>
      <c r="T12" s="251">
        <f t="shared" si="0"/>
        <v>0</v>
      </c>
      <c r="U12" s="251">
        <f t="shared" si="0"/>
        <v>0</v>
      </c>
      <c r="V12" s="251">
        <f t="shared" si="0"/>
        <v>0</v>
      </c>
      <c r="W12" s="251">
        <f>T12+U12+V12</f>
        <v>0</v>
      </c>
      <c r="X12" s="104"/>
      <c r="Y12" s="237"/>
      <c r="Z12" s="237"/>
      <c r="AA12" s="237"/>
      <c r="AB12" s="237"/>
      <c r="AC12" s="237"/>
      <c r="AD12" s="251">
        <f>AA12+AB12+AC12</f>
        <v>0</v>
      </c>
      <c r="AE12" s="104"/>
      <c r="AF12" s="237"/>
      <c r="AG12" s="237"/>
      <c r="AH12" s="237"/>
      <c r="AI12" s="237"/>
      <c r="AJ12" s="237"/>
      <c r="AK12" s="251">
        <f>AH12+AI12+AJ12</f>
        <v>0</v>
      </c>
    </row>
    <row r="13" spans="1:37" s="254" customFormat="1">
      <c r="A13" s="249"/>
      <c r="B13" s="257" t="s">
        <v>273</v>
      </c>
      <c r="C13" s="253" t="s">
        <v>1</v>
      </c>
      <c r="D13" s="253" t="s">
        <v>1</v>
      </c>
      <c r="E13" s="253">
        <f>SUM(E10:E12)</f>
        <v>0</v>
      </c>
      <c r="F13" s="253" t="s">
        <v>1</v>
      </c>
      <c r="G13" s="253" t="s">
        <v>1</v>
      </c>
      <c r="H13" s="253">
        <f t="shared" ref="H13:W13" si="1">SUM(H10:H12)</f>
        <v>0</v>
      </c>
      <c r="I13" s="253">
        <f t="shared" si="1"/>
        <v>0</v>
      </c>
      <c r="J13" s="253">
        <f t="shared" si="1"/>
        <v>0</v>
      </c>
      <c r="K13" s="253">
        <f t="shared" si="1"/>
        <v>0</v>
      </c>
      <c r="L13" s="253">
        <f>SUM(L10:L12)</f>
        <v>0</v>
      </c>
      <c r="M13" s="253" t="s">
        <v>1</v>
      </c>
      <c r="N13" s="253" t="s">
        <v>1</v>
      </c>
      <c r="O13" s="253">
        <f t="shared" si="1"/>
        <v>0</v>
      </c>
      <c r="P13" s="253">
        <f>SUM(P10:P12)</f>
        <v>0</v>
      </c>
      <c r="Q13" s="253">
        <f t="shared" si="1"/>
        <v>0</v>
      </c>
      <c r="R13" s="253">
        <f t="shared" si="1"/>
        <v>0</v>
      </c>
      <c r="S13" s="253">
        <f t="shared" si="1"/>
        <v>0</v>
      </c>
      <c r="T13" s="253">
        <f t="shared" si="1"/>
        <v>0</v>
      </c>
      <c r="U13" s="253">
        <f t="shared" si="1"/>
        <v>0</v>
      </c>
      <c r="V13" s="253">
        <f t="shared" si="1"/>
        <v>0</v>
      </c>
      <c r="W13" s="253">
        <f t="shared" si="1"/>
        <v>0</v>
      </c>
      <c r="X13" s="253">
        <f>SUM(X10:X12)</f>
        <v>0</v>
      </c>
      <c r="Y13" s="253" t="s">
        <v>1</v>
      </c>
      <c r="Z13" s="253" t="s">
        <v>1</v>
      </c>
      <c r="AA13" s="253">
        <f t="shared" ref="AA13:AK13" si="2">SUM(AA10:AA12)</f>
        <v>0</v>
      </c>
      <c r="AB13" s="253">
        <f t="shared" si="2"/>
        <v>0</v>
      </c>
      <c r="AC13" s="253">
        <f t="shared" si="2"/>
        <v>0</v>
      </c>
      <c r="AD13" s="253">
        <f t="shared" si="2"/>
        <v>0</v>
      </c>
      <c r="AE13" s="253">
        <f>SUM(AE10:AE12)</f>
        <v>0</v>
      </c>
      <c r="AF13" s="253" t="s">
        <v>1</v>
      </c>
      <c r="AG13" s="253" t="s">
        <v>1</v>
      </c>
      <c r="AH13" s="253">
        <f t="shared" si="2"/>
        <v>0</v>
      </c>
      <c r="AI13" s="253">
        <f t="shared" si="2"/>
        <v>0</v>
      </c>
      <c r="AJ13" s="253">
        <f t="shared" si="2"/>
        <v>0</v>
      </c>
      <c r="AK13" s="253">
        <f t="shared" si="2"/>
        <v>0</v>
      </c>
    </row>
    <row r="14" spans="1:37">
      <c r="A14" s="237"/>
      <c r="B14" s="207"/>
      <c r="C14" s="251"/>
      <c r="D14" s="251"/>
      <c r="E14" s="207"/>
      <c r="F14" s="251"/>
      <c r="G14" s="251"/>
      <c r="H14" s="251"/>
      <c r="I14" s="251"/>
      <c r="J14" s="251"/>
      <c r="K14" s="251"/>
      <c r="L14" s="207"/>
      <c r="M14" s="251"/>
      <c r="N14" s="251"/>
      <c r="O14" s="251"/>
      <c r="P14" s="251"/>
      <c r="Q14" s="251"/>
      <c r="R14" s="207"/>
      <c r="S14" s="251"/>
      <c r="T14" s="207"/>
      <c r="U14" s="251"/>
      <c r="V14" s="109"/>
      <c r="W14" s="109"/>
      <c r="X14" s="109"/>
      <c r="Y14" s="251"/>
      <c r="Z14" s="251"/>
      <c r="AA14" s="109"/>
      <c r="AB14" s="109"/>
      <c r="AC14" s="109"/>
      <c r="AD14" s="109"/>
      <c r="AE14" s="109"/>
      <c r="AF14" s="251"/>
      <c r="AG14" s="251"/>
      <c r="AH14" s="109"/>
      <c r="AI14" s="109"/>
      <c r="AJ14" s="109"/>
      <c r="AK14" s="109"/>
    </row>
    <row r="15" spans="1:37" ht="40.200000000000003">
      <c r="A15" s="249" t="s">
        <v>3</v>
      </c>
      <c r="B15" s="250" t="s">
        <v>571</v>
      </c>
      <c r="C15" s="251"/>
      <c r="D15" s="251"/>
      <c r="E15" s="250"/>
      <c r="F15" s="251"/>
      <c r="G15" s="251"/>
      <c r="H15" s="251"/>
      <c r="I15" s="251"/>
      <c r="J15" s="251"/>
      <c r="K15" s="251"/>
      <c r="L15" s="250"/>
      <c r="M15" s="251"/>
      <c r="N15" s="251"/>
      <c r="O15" s="251"/>
      <c r="P15" s="251"/>
      <c r="Q15" s="251"/>
      <c r="R15" s="250"/>
      <c r="S15" s="251"/>
      <c r="T15" s="250"/>
      <c r="U15" s="251"/>
      <c r="V15" s="109"/>
      <c r="W15" s="109"/>
      <c r="X15" s="109"/>
      <c r="Y15" s="251"/>
      <c r="Z15" s="251"/>
      <c r="AA15" s="109"/>
      <c r="AB15" s="109"/>
      <c r="AC15" s="109"/>
      <c r="AD15" s="109"/>
      <c r="AE15" s="109"/>
      <c r="AF15" s="251"/>
      <c r="AG15" s="251"/>
      <c r="AH15" s="109"/>
      <c r="AI15" s="109"/>
      <c r="AJ15" s="109"/>
      <c r="AK15" s="109"/>
    </row>
    <row r="16" spans="1:37">
      <c r="A16" s="237"/>
      <c r="B16" s="207" t="s">
        <v>125</v>
      </c>
      <c r="C16" s="251"/>
      <c r="D16" s="251"/>
      <c r="E16" s="207"/>
      <c r="F16" s="251"/>
      <c r="G16" s="251"/>
      <c r="H16" s="251"/>
      <c r="I16" s="251"/>
      <c r="J16" s="251"/>
      <c r="K16" s="251"/>
      <c r="L16" s="207"/>
      <c r="M16" s="251"/>
      <c r="N16" s="251"/>
      <c r="O16" s="251"/>
      <c r="P16" s="251"/>
      <c r="Q16" s="251"/>
      <c r="R16" s="207"/>
      <c r="S16" s="251"/>
      <c r="T16" s="207"/>
      <c r="U16" s="251"/>
      <c r="V16" s="109"/>
      <c r="W16" s="109"/>
      <c r="X16" s="109"/>
      <c r="Y16" s="251"/>
      <c r="Z16" s="251"/>
      <c r="AA16" s="109"/>
      <c r="AB16" s="109"/>
      <c r="AC16" s="109"/>
      <c r="AD16" s="109"/>
      <c r="AE16" s="109"/>
      <c r="AF16" s="251"/>
      <c r="AG16" s="251"/>
      <c r="AH16" s="109"/>
      <c r="AI16" s="109"/>
      <c r="AJ16" s="109"/>
      <c r="AK16" s="109"/>
    </row>
    <row r="17" spans="1:37">
      <c r="A17" s="237"/>
      <c r="B17" s="207" t="s">
        <v>234</v>
      </c>
      <c r="C17" s="251"/>
      <c r="D17" s="251"/>
      <c r="E17" s="207"/>
      <c r="F17" s="251"/>
      <c r="G17" s="251"/>
      <c r="H17" s="207"/>
      <c r="I17" s="207"/>
      <c r="J17" s="207"/>
      <c r="K17" s="207"/>
      <c r="L17" s="207"/>
      <c r="M17" s="251"/>
      <c r="N17" s="251"/>
      <c r="O17" s="207"/>
      <c r="P17" s="207"/>
      <c r="Q17" s="207"/>
      <c r="R17" s="207"/>
      <c r="S17" s="207"/>
      <c r="T17" s="207"/>
      <c r="U17" s="207"/>
      <c r="V17" s="109"/>
      <c r="W17" s="109"/>
      <c r="X17" s="109"/>
      <c r="Y17" s="251"/>
      <c r="Z17" s="251"/>
      <c r="AA17" s="109"/>
      <c r="AB17" s="109"/>
      <c r="AC17" s="109"/>
      <c r="AD17" s="109"/>
      <c r="AE17" s="109"/>
      <c r="AF17" s="251"/>
      <c r="AG17" s="251"/>
      <c r="AH17" s="109"/>
      <c r="AI17" s="109"/>
      <c r="AJ17" s="109"/>
      <c r="AK17" s="109"/>
    </row>
    <row r="18" spans="1:37">
      <c r="A18" s="237"/>
      <c r="B18" s="207" t="s">
        <v>235</v>
      </c>
      <c r="C18" s="251"/>
      <c r="D18" s="251"/>
      <c r="E18" s="207"/>
      <c r="F18" s="251"/>
      <c r="G18" s="251"/>
      <c r="H18" s="207"/>
      <c r="I18" s="207"/>
      <c r="J18" s="207"/>
      <c r="K18" s="207"/>
      <c r="L18" s="207"/>
      <c r="M18" s="251"/>
      <c r="N18" s="251"/>
      <c r="O18" s="207"/>
      <c r="P18" s="207"/>
      <c r="Q18" s="207"/>
      <c r="R18" s="207"/>
      <c r="S18" s="207"/>
      <c r="T18" s="207"/>
      <c r="U18" s="207"/>
      <c r="V18" s="109"/>
      <c r="W18" s="109"/>
      <c r="X18" s="109"/>
      <c r="Y18" s="251"/>
      <c r="Z18" s="251"/>
      <c r="AA18" s="109"/>
      <c r="AB18" s="109"/>
      <c r="AC18" s="109"/>
      <c r="AD18" s="109"/>
      <c r="AE18" s="109"/>
      <c r="AF18" s="251"/>
      <c r="AG18" s="251"/>
      <c r="AH18" s="109"/>
      <c r="AI18" s="109"/>
      <c r="AJ18" s="109"/>
      <c r="AK18" s="109"/>
    </row>
    <row r="19" spans="1:37">
      <c r="A19" s="237">
        <v>1</v>
      </c>
      <c r="B19" s="104"/>
      <c r="C19" s="237"/>
      <c r="D19" s="237"/>
      <c r="E19" s="104"/>
      <c r="F19" s="237"/>
      <c r="G19" s="237"/>
      <c r="H19" s="104"/>
      <c r="I19" s="104"/>
      <c r="J19" s="104"/>
      <c r="K19" s="251">
        <f>H19+I19+J19</f>
        <v>0</v>
      </c>
      <c r="L19" s="104"/>
      <c r="M19" s="237"/>
      <c r="N19" s="237"/>
      <c r="O19" s="237"/>
      <c r="P19" s="237"/>
      <c r="Q19" s="237"/>
      <c r="R19" s="251">
        <f>O19+P19+Q19</f>
        <v>0</v>
      </c>
      <c r="S19" s="251">
        <f>E19-L19</f>
        <v>0</v>
      </c>
      <c r="T19" s="251">
        <f t="shared" ref="T19:V21" si="3">H19-O19</f>
        <v>0</v>
      </c>
      <c r="U19" s="251">
        <f t="shared" si="3"/>
        <v>0</v>
      </c>
      <c r="V19" s="251">
        <f t="shared" si="3"/>
        <v>0</v>
      </c>
      <c r="W19" s="251">
        <f>T19+U19+V19</f>
        <v>0</v>
      </c>
      <c r="X19" s="104"/>
      <c r="Y19" s="237"/>
      <c r="Z19" s="237"/>
      <c r="AA19" s="237"/>
      <c r="AB19" s="237"/>
      <c r="AC19" s="237"/>
      <c r="AD19" s="251">
        <f>AA19+AB19+AC19</f>
        <v>0</v>
      </c>
      <c r="AE19" s="104"/>
      <c r="AF19" s="237"/>
      <c r="AG19" s="237"/>
      <c r="AH19" s="237"/>
      <c r="AI19" s="237"/>
      <c r="AJ19" s="237"/>
      <c r="AK19" s="251">
        <f>AH19+AI19+AJ19</f>
        <v>0</v>
      </c>
    </row>
    <row r="20" spans="1:37">
      <c r="A20" s="237">
        <v>2</v>
      </c>
      <c r="B20" s="104"/>
      <c r="C20" s="237"/>
      <c r="D20" s="237"/>
      <c r="E20" s="104"/>
      <c r="F20" s="237"/>
      <c r="G20" s="237"/>
      <c r="H20" s="104"/>
      <c r="I20" s="104"/>
      <c r="J20" s="104"/>
      <c r="K20" s="251">
        <f>H20+I20+J20</f>
        <v>0</v>
      </c>
      <c r="L20" s="104"/>
      <c r="M20" s="237"/>
      <c r="N20" s="237"/>
      <c r="O20" s="237"/>
      <c r="P20" s="237"/>
      <c r="Q20" s="237"/>
      <c r="R20" s="251">
        <f>O20+P20+Q20</f>
        <v>0</v>
      </c>
      <c r="S20" s="251">
        <f>E20-L20</f>
        <v>0</v>
      </c>
      <c r="T20" s="251">
        <f t="shared" si="3"/>
        <v>0</v>
      </c>
      <c r="U20" s="251">
        <f t="shared" si="3"/>
        <v>0</v>
      </c>
      <c r="V20" s="251">
        <f t="shared" si="3"/>
        <v>0</v>
      </c>
      <c r="W20" s="251">
        <f>T20+U20+V20</f>
        <v>0</v>
      </c>
      <c r="X20" s="104"/>
      <c r="Y20" s="237"/>
      <c r="Z20" s="237"/>
      <c r="AA20" s="237"/>
      <c r="AB20" s="237"/>
      <c r="AC20" s="237"/>
      <c r="AD20" s="251">
        <f>AA20+AB20+AC20</f>
        <v>0</v>
      </c>
      <c r="AE20" s="104"/>
      <c r="AF20" s="237"/>
      <c r="AG20" s="237"/>
      <c r="AH20" s="237"/>
      <c r="AI20" s="237"/>
      <c r="AJ20" s="237"/>
      <c r="AK20" s="251">
        <f>AH20+AI20+AJ20</f>
        <v>0</v>
      </c>
    </row>
    <row r="21" spans="1:37">
      <c r="A21" s="237">
        <v>3</v>
      </c>
      <c r="B21" s="252"/>
      <c r="C21" s="237"/>
      <c r="D21" s="237"/>
      <c r="E21" s="104"/>
      <c r="F21" s="237"/>
      <c r="G21" s="237"/>
      <c r="H21" s="104"/>
      <c r="I21" s="104"/>
      <c r="J21" s="104"/>
      <c r="K21" s="251">
        <f>H21+I21+J21</f>
        <v>0</v>
      </c>
      <c r="L21" s="104"/>
      <c r="M21" s="237"/>
      <c r="N21" s="237"/>
      <c r="O21" s="237"/>
      <c r="P21" s="237"/>
      <c r="Q21" s="237"/>
      <c r="R21" s="251">
        <f>O21+P21+Q21</f>
        <v>0</v>
      </c>
      <c r="S21" s="251">
        <f>E21-L21</f>
        <v>0</v>
      </c>
      <c r="T21" s="251">
        <f t="shared" si="3"/>
        <v>0</v>
      </c>
      <c r="U21" s="251">
        <f t="shared" si="3"/>
        <v>0</v>
      </c>
      <c r="V21" s="251">
        <f t="shared" si="3"/>
        <v>0</v>
      </c>
      <c r="W21" s="251">
        <f>T21+U21+V21</f>
        <v>0</v>
      </c>
      <c r="X21" s="104"/>
      <c r="Y21" s="237"/>
      <c r="Z21" s="237"/>
      <c r="AA21" s="237"/>
      <c r="AB21" s="237"/>
      <c r="AC21" s="237"/>
      <c r="AD21" s="251">
        <f>AA21+AB21+AC21</f>
        <v>0</v>
      </c>
      <c r="AE21" s="104"/>
      <c r="AF21" s="237"/>
      <c r="AG21" s="237"/>
      <c r="AH21" s="237"/>
      <c r="AI21" s="237"/>
      <c r="AJ21" s="237"/>
      <c r="AK21" s="251">
        <f>AH21+AI21+AJ21</f>
        <v>0</v>
      </c>
    </row>
    <row r="22" spans="1:37" s="254" customFormat="1" ht="27">
      <c r="A22" s="249"/>
      <c r="B22" s="257" t="s">
        <v>236</v>
      </c>
      <c r="C22" s="253" t="s">
        <v>1</v>
      </c>
      <c r="D22" s="253" t="s">
        <v>1</v>
      </c>
      <c r="E22" s="253">
        <f>SUM(E19:E21)</f>
        <v>0</v>
      </c>
      <c r="F22" s="253" t="s">
        <v>1</v>
      </c>
      <c r="G22" s="253" t="s">
        <v>1</v>
      </c>
      <c r="H22" s="253">
        <f t="shared" ref="H22:Q22" si="4">SUM(H19:H21)</f>
        <v>0</v>
      </c>
      <c r="I22" s="253">
        <f t="shared" si="4"/>
        <v>0</v>
      </c>
      <c r="J22" s="253">
        <f t="shared" si="4"/>
        <v>0</v>
      </c>
      <c r="K22" s="253">
        <f t="shared" si="4"/>
        <v>0</v>
      </c>
      <c r="L22" s="253">
        <f>SUM(L19:L21)</f>
        <v>0</v>
      </c>
      <c r="M22" s="253" t="s">
        <v>1</v>
      </c>
      <c r="N22" s="253" t="s">
        <v>1</v>
      </c>
      <c r="O22" s="253">
        <f t="shared" si="4"/>
        <v>0</v>
      </c>
      <c r="P22" s="253">
        <f>SUM(P19:P21)</f>
        <v>0</v>
      </c>
      <c r="Q22" s="253">
        <f t="shared" si="4"/>
        <v>0</v>
      </c>
      <c r="R22" s="253">
        <f t="shared" ref="R22:W22" si="5">SUM(R19:R21)</f>
        <v>0</v>
      </c>
      <c r="S22" s="253">
        <f t="shared" si="5"/>
        <v>0</v>
      </c>
      <c r="T22" s="253">
        <f t="shared" si="5"/>
        <v>0</v>
      </c>
      <c r="U22" s="253">
        <f t="shared" si="5"/>
        <v>0</v>
      </c>
      <c r="V22" s="253">
        <f t="shared" si="5"/>
        <v>0</v>
      </c>
      <c r="W22" s="253">
        <f t="shared" si="5"/>
        <v>0</v>
      </c>
      <c r="X22" s="253">
        <f>SUM(X19:X21)</f>
        <v>0</v>
      </c>
      <c r="Y22" s="253" t="s">
        <v>1</v>
      </c>
      <c r="Z22" s="253" t="s">
        <v>1</v>
      </c>
      <c r="AA22" s="253">
        <f t="shared" ref="AA22:AK22" si="6">SUM(AA19:AA21)</f>
        <v>0</v>
      </c>
      <c r="AB22" s="253">
        <f t="shared" si="6"/>
        <v>0</v>
      </c>
      <c r="AC22" s="253">
        <f t="shared" si="6"/>
        <v>0</v>
      </c>
      <c r="AD22" s="253">
        <f t="shared" si="6"/>
        <v>0</v>
      </c>
      <c r="AE22" s="253">
        <f>SUM(AE19:AE21)</f>
        <v>0</v>
      </c>
      <c r="AF22" s="253" t="s">
        <v>1</v>
      </c>
      <c r="AG22" s="253" t="s">
        <v>1</v>
      </c>
      <c r="AH22" s="253">
        <f t="shared" si="6"/>
        <v>0</v>
      </c>
      <c r="AI22" s="253">
        <f t="shared" si="6"/>
        <v>0</v>
      </c>
      <c r="AJ22" s="253">
        <f t="shared" si="6"/>
        <v>0</v>
      </c>
      <c r="AK22" s="253">
        <f t="shared" si="6"/>
        <v>0</v>
      </c>
    </row>
    <row r="23" spans="1:37">
      <c r="A23" s="237"/>
      <c r="B23" s="207" t="s">
        <v>235</v>
      </c>
      <c r="C23" s="251"/>
      <c r="D23" s="251"/>
      <c r="E23" s="207"/>
      <c r="F23" s="251"/>
      <c r="G23" s="251"/>
      <c r="H23" s="207"/>
      <c r="I23" s="207"/>
      <c r="J23" s="207"/>
      <c r="K23" s="207"/>
      <c r="L23" s="207"/>
      <c r="M23" s="251"/>
      <c r="N23" s="251"/>
      <c r="O23" s="207"/>
      <c r="P23" s="207"/>
      <c r="Q23" s="207"/>
      <c r="R23" s="207"/>
      <c r="S23" s="207"/>
      <c r="T23" s="207"/>
      <c r="U23" s="207"/>
      <c r="V23" s="109"/>
      <c r="W23" s="109"/>
      <c r="X23" s="109"/>
      <c r="Y23" s="251"/>
      <c r="Z23" s="251"/>
      <c r="AA23" s="109"/>
      <c r="AB23" s="109"/>
      <c r="AC23" s="109"/>
      <c r="AD23" s="109"/>
      <c r="AE23" s="109"/>
      <c r="AF23" s="251"/>
      <c r="AG23" s="251"/>
      <c r="AH23" s="109"/>
      <c r="AI23" s="109"/>
      <c r="AJ23" s="109"/>
      <c r="AK23" s="109"/>
    </row>
    <row r="24" spans="1:37">
      <c r="A24" s="237">
        <v>1</v>
      </c>
      <c r="B24" s="104"/>
      <c r="C24" s="237"/>
      <c r="D24" s="237"/>
      <c r="E24" s="104"/>
      <c r="F24" s="237"/>
      <c r="G24" s="237"/>
      <c r="H24" s="104"/>
      <c r="I24" s="104"/>
      <c r="J24" s="104"/>
      <c r="K24" s="251">
        <f>H24+I24+J24</f>
        <v>0</v>
      </c>
      <c r="L24" s="104"/>
      <c r="M24" s="237"/>
      <c r="N24" s="237"/>
      <c r="O24" s="237"/>
      <c r="P24" s="237"/>
      <c r="Q24" s="237"/>
      <c r="R24" s="251">
        <f>O24+P24+Q24</f>
        <v>0</v>
      </c>
      <c r="S24" s="251">
        <f>E24-L24</f>
        <v>0</v>
      </c>
      <c r="T24" s="251">
        <f t="shared" ref="T24:V26" si="7">H24-O24</f>
        <v>0</v>
      </c>
      <c r="U24" s="251">
        <f t="shared" si="7"/>
        <v>0</v>
      </c>
      <c r="V24" s="251">
        <f t="shared" si="7"/>
        <v>0</v>
      </c>
      <c r="W24" s="251">
        <f>T24+U24+V24</f>
        <v>0</v>
      </c>
      <c r="X24" s="104"/>
      <c r="Y24" s="237"/>
      <c r="Z24" s="237"/>
      <c r="AA24" s="237"/>
      <c r="AB24" s="237"/>
      <c r="AC24" s="237"/>
      <c r="AD24" s="251">
        <f>AA24+AB24+AC24</f>
        <v>0</v>
      </c>
      <c r="AE24" s="104"/>
      <c r="AF24" s="237"/>
      <c r="AG24" s="237"/>
      <c r="AH24" s="237"/>
      <c r="AI24" s="237"/>
      <c r="AJ24" s="237"/>
      <c r="AK24" s="251">
        <f>AH24+AI24+AJ24</f>
        <v>0</v>
      </c>
    </row>
    <row r="25" spans="1:37">
      <c r="A25" s="237">
        <v>2</v>
      </c>
      <c r="B25" s="104"/>
      <c r="C25" s="237"/>
      <c r="D25" s="237"/>
      <c r="E25" s="104"/>
      <c r="F25" s="237"/>
      <c r="G25" s="237"/>
      <c r="H25" s="104"/>
      <c r="I25" s="104"/>
      <c r="J25" s="104"/>
      <c r="K25" s="251">
        <f>H25+I25+J25</f>
        <v>0</v>
      </c>
      <c r="L25" s="104"/>
      <c r="M25" s="237"/>
      <c r="N25" s="237"/>
      <c r="O25" s="237"/>
      <c r="P25" s="237"/>
      <c r="Q25" s="237"/>
      <c r="R25" s="251">
        <f>O25+P25+Q25</f>
        <v>0</v>
      </c>
      <c r="S25" s="251">
        <f>E25-L25</f>
        <v>0</v>
      </c>
      <c r="T25" s="251">
        <f t="shared" si="7"/>
        <v>0</v>
      </c>
      <c r="U25" s="251">
        <f t="shared" si="7"/>
        <v>0</v>
      </c>
      <c r="V25" s="251">
        <f t="shared" si="7"/>
        <v>0</v>
      </c>
      <c r="W25" s="251">
        <f>T25+U25+V25</f>
        <v>0</v>
      </c>
      <c r="X25" s="104"/>
      <c r="Y25" s="237"/>
      <c r="Z25" s="237"/>
      <c r="AA25" s="237"/>
      <c r="AB25" s="237"/>
      <c r="AC25" s="237"/>
      <c r="AD25" s="251">
        <f>AA25+AB25+AC25</f>
        <v>0</v>
      </c>
      <c r="AE25" s="104"/>
      <c r="AF25" s="237"/>
      <c r="AG25" s="237"/>
      <c r="AH25" s="237"/>
      <c r="AI25" s="237"/>
      <c r="AJ25" s="237"/>
      <c r="AK25" s="251">
        <f>AH25+AI25+AJ25</f>
        <v>0</v>
      </c>
    </row>
    <row r="26" spans="1:37">
      <c r="A26" s="237">
        <v>3</v>
      </c>
      <c r="B26" s="252"/>
      <c r="C26" s="237"/>
      <c r="D26" s="237"/>
      <c r="E26" s="104"/>
      <c r="F26" s="237"/>
      <c r="G26" s="237"/>
      <c r="H26" s="104"/>
      <c r="I26" s="104"/>
      <c r="J26" s="104"/>
      <c r="K26" s="251">
        <f>H26+I26+J26</f>
        <v>0</v>
      </c>
      <c r="L26" s="104"/>
      <c r="M26" s="237"/>
      <c r="N26" s="237"/>
      <c r="O26" s="237"/>
      <c r="P26" s="237"/>
      <c r="Q26" s="237"/>
      <c r="R26" s="251">
        <f>O26+P26+Q26</f>
        <v>0</v>
      </c>
      <c r="S26" s="251">
        <f>E26-L26</f>
        <v>0</v>
      </c>
      <c r="T26" s="251">
        <f t="shared" si="7"/>
        <v>0</v>
      </c>
      <c r="U26" s="251">
        <f t="shared" si="7"/>
        <v>0</v>
      </c>
      <c r="V26" s="251">
        <f t="shared" si="7"/>
        <v>0</v>
      </c>
      <c r="W26" s="251">
        <f>T26+U26+V26</f>
        <v>0</v>
      </c>
      <c r="X26" s="104"/>
      <c r="Y26" s="237"/>
      <c r="Z26" s="237"/>
      <c r="AA26" s="237"/>
      <c r="AB26" s="237"/>
      <c r="AC26" s="237"/>
      <c r="AD26" s="251">
        <f>AA26+AB26+AC26</f>
        <v>0</v>
      </c>
      <c r="AE26" s="104"/>
      <c r="AF26" s="237"/>
      <c r="AG26" s="237"/>
      <c r="AH26" s="237"/>
      <c r="AI26" s="237"/>
      <c r="AJ26" s="237"/>
      <c r="AK26" s="251">
        <f>AH26+AI26+AJ26</f>
        <v>0</v>
      </c>
    </row>
    <row r="27" spans="1:37" s="254" customFormat="1" ht="27">
      <c r="A27" s="249"/>
      <c r="B27" s="257" t="s">
        <v>236</v>
      </c>
      <c r="C27" s="253" t="s">
        <v>1</v>
      </c>
      <c r="D27" s="253" t="s">
        <v>1</v>
      </c>
      <c r="E27" s="253">
        <f>SUM(E24:E26)</f>
        <v>0</v>
      </c>
      <c r="F27" s="253" t="s">
        <v>1</v>
      </c>
      <c r="G27" s="253" t="s">
        <v>1</v>
      </c>
      <c r="H27" s="253">
        <f t="shared" ref="H27:Q27" si="8">SUM(H24:H26)</f>
        <v>0</v>
      </c>
      <c r="I27" s="253">
        <f t="shared" si="8"/>
        <v>0</v>
      </c>
      <c r="J27" s="253">
        <f t="shared" si="8"/>
        <v>0</v>
      </c>
      <c r="K27" s="253">
        <f t="shared" si="8"/>
        <v>0</v>
      </c>
      <c r="L27" s="253">
        <f>SUM(L24:L26)</f>
        <v>0</v>
      </c>
      <c r="M27" s="253" t="s">
        <v>1</v>
      </c>
      <c r="N27" s="253" t="s">
        <v>1</v>
      </c>
      <c r="O27" s="253">
        <f t="shared" si="8"/>
        <v>0</v>
      </c>
      <c r="P27" s="253">
        <f>SUM(P24:P26)</f>
        <v>0</v>
      </c>
      <c r="Q27" s="253">
        <f t="shared" si="8"/>
        <v>0</v>
      </c>
      <c r="R27" s="253">
        <f t="shared" ref="R27:W27" si="9">SUM(R24:R26)</f>
        <v>0</v>
      </c>
      <c r="S27" s="253">
        <f t="shared" si="9"/>
        <v>0</v>
      </c>
      <c r="T27" s="253">
        <f t="shared" si="9"/>
        <v>0</v>
      </c>
      <c r="U27" s="253">
        <f t="shared" si="9"/>
        <v>0</v>
      </c>
      <c r="V27" s="253">
        <f t="shared" si="9"/>
        <v>0</v>
      </c>
      <c r="W27" s="253">
        <f t="shared" si="9"/>
        <v>0</v>
      </c>
      <c r="X27" s="253">
        <f>SUM(X24:X26)</f>
        <v>0</v>
      </c>
      <c r="Y27" s="253" t="s">
        <v>1</v>
      </c>
      <c r="Z27" s="253" t="s">
        <v>1</v>
      </c>
      <c r="AA27" s="253">
        <f t="shared" ref="AA27:AK27" si="10">SUM(AA24:AA26)</f>
        <v>0</v>
      </c>
      <c r="AB27" s="253">
        <f t="shared" si="10"/>
        <v>0</v>
      </c>
      <c r="AC27" s="253">
        <f t="shared" si="10"/>
        <v>0</v>
      </c>
      <c r="AD27" s="253">
        <f t="shared" si="10"/>
        <v>0</v>
      </c>
      <c r="AE27" s="253">
        <f>SUM(AE24:AE26)</f>
        <v>0</v>
      </c>
      <c r="AF27" s="253" t="s">
        <v>1</v>
      </c>
      <c r="AG27" s="253" t="s">
        <v>1</v>
      </c>
      <c r="AH27" s="253">
        <f t="shared" si="10"/>
        <v>0</v>
      </c>
      <c r="AI27" s="253">
        <f t="shared" si="10"/>
        <v>0</v>
      </c>
      <c r="AJ27" s="253">
        <f t="shared" si="10"/>
        <v>0</v>
      </c>
      <c r="AK27" s="253">
        <f t="shared" si="10"/>
        <v>0</v>
      </c>
    </row>
    <row r="28" spans="1:37" s="254" customFormat="1" ht="27">
      <c r="A28" s="249"/>
      <c r="B28" s="257" t="s">
        <v>269</v>
      </c>
      <c r="C28" s="253" t="s">
        <v>1</v>
      </c>
      <c r="D28" s="253" t="s">
        <v>1</v>
      </c>
      <c r="E28" s="253">
        <f>E22+E27</f>
        <v>0</v>
      </c>
      <c r="F28" s="253" t="s">
        <v>1</v>
      </c>
      <c r="G28" s="253" t="s">
        <v>1</v>
      </c>
      <c r="H28" s="253">
        <f t="shared" ref="H28:Q28" si="11">H22+H27</f>
        <v>0</v>
      </c>
      <c r="I28" s="253">
        <f t="shared" si="11"/>
        <v>0</v>
      </c>
      <c r="J28" s="253">
        <f t="shared" si="11"/>
        <v>0</v>
      </c>
      <c r="K28" s="253">
        <f t="shared" si="11"/>
        <v>0</v>
      </c>
      <c r="L28" s="253">
        <f>L22+L27</f>
        <v>0</v>
      </c>
      <c r="M28" s="253" t="s">
        <v>1</v>
      </c>
      <c r="N28" s="253" t="s">
        <v>1</v>
      </c>
      <c r="O28" s="253">
        <f t="shared" si="11"/>
        <v>0</v>
      </c>
      <c r="P28" s="253">
        <f>P22+P27</f>
        <v>0</v>
      </c>
      <c r="Q28" s="253">
        <f t="shared" si="11"/>
        <v>0</v>
      </c>
      <c r="R28" s="253">
        <f t="shared" ref="R28:W28" si="12">R22+R27</f>
        <v>0</v>
      </c>
      <c r="S28" s="253">
        <f t="shared" si="12"/>
        <v>0</v>
      </c>
      <c r="T28" s="253">
        <f t="shared" si="12"/>
        <v>0</v>
      </c>
      <c r="U28" s="253">
        <f t="shared" si="12"/>
        <v>0</v>
      </c>
      <c r="V28" s="253">
        <f t="shared" si="12"/>
        <v>0</v>
      </c>
      <c r="W28" s="253">
        <f t="shared" si="12"/>
        <v>0</v>
      </c>
      <c r="X28" s="253">
        <f>X22+X27</f>
        <v>0</v>
      </c>
      <c r="Y28" s="253" t="s">
        <v>1</v>
      </c>
      <c r="Z28" s="253" t="s">
        <v>1</v>
      </c>
      <c r="AA28" s="253">
        <f t="shared" ref="AA28:AK28" si="13">AA22+AA27</f>
        <v>0</v>
      </c>
      <c r="AB28" s="253">
        <f t="shared" si="13"/>
        <v>0</v>
      </c>
      <c r="AC28" s="253">
        <f t="shared" si="13"/>
        <v>0</v>
      </c>
      <c r="AD28" s="253">
        <f t="shared" si="13"/>
        <v>0</v>
      </c>
      <c r="AE28" s="253">
        <f>AE22+AE27</f>
        <v>0</v>
      </c>
      <c r="AF28" s="253" t="s">
        <v>1</v>
      </c>
      <c r="AG28" s="253" t="s">
        <v>1</v>
      </c>
      <c r="AH28" s="253">
        <f t="shared" si="13"/>
        <v>0</v>
      </c>
      <c r="AI28" s="253">
        <f t="shared" si="13"/>
        <v>0</v>
      </c>
      <c r="AJ28" s="253">
        <f t="shared" si="13"/>
        <v>0</v>
      </c>
      <c r="AK28" s="253">
        <f t="shared" si="13"/>
        <v>0</v>
      </c>
    </row>
    <row r="29" spans="1:37">
      <c r="A29" s="237"/>
      <c r="B29" s="252"/>
      <c r="C29" s="251"/>
      <c r="D29" s="251"/>
      <c r="E29" s="252"/>
      <c r="F29" s="251"/>
      <c r="G29" s="251"/>
      <c r="H29" s="251"/>
      <c r="I29" s="251"/>
      <c r="J29" s="251"/>
      <c r="K29" s="251"/>
      <c r="L29" s="252"/>
      <c r="M29" s="251"/>
      <c r="N29" s="251"/>
      <c r="O29" s="251"/>
      <c r="P29" s="251"/>
      <c r="Q29" s="251"/>
      <c r="R29" s="252"/>
      <c r="S29" s="251"/>
      <c r="T29" s="252"/>
      <c r="U29" s="251"/>
      <c r="V29" s="109"/>
      <c r="W29" s="109"/>
      <c r="X29" s="109"/>
      <c r="Y29" s="251"/>
      <c r="Z29" s="251"/>
      <c r="AA29" s="109"/>
      <c r="AB29" s="109"/>
      <c r="AC29" s="109"/>
      <c r="AD29" s="109"/>
      <c r="AE29" s="109"/>
      <c r="AF29" s="251"/>
      <c r="AG29" s="251"/>
      <c r="AH29" s="109"/>
      <c r="AI29" s="109"/>
      <c r="AJ29" s="109"/>
      <c r="AK29" s="109"/>
    </row>
    <row r="30" spans="1:37">
      <c r="A30" s="237"/>
      <c r="B30" s="104"/>
      <c r="C30" s="251"/>
      <c r="D30" s="251"/>
      <c r="E30" s="104"/>
      <c r="F30" s="251"/>
      <c r="G30" s="251"/>
      <c r="H30" s="251"/>
      <c r="I30" s="251"/>
      <c r="J30" s="251"/>
      <c r="K30" s="251"/>
      <c r="L30" s="104"/>
      <c r="M30" s="251"/>
      <c r="N30" s="251"/>
      <c r="O30" s="251"/>
      <c r="P30" s="251"/>
      <c r="Q30" s="251"/>
      <c r="R30" s="104"/>
      <c r="S30" s="251"/>
      <c r="T30" s="104"/>
      <c r="U30" s="251"/>
      <c r="V30" s="109"/>
      <c r="W30" s="109"/>
      <c r="X30" s="109"/>
      <c r="Y30" s="251"/>
      <c r="Z30" s="251"/>
      <c r="AA30" s="109"/>
      <c r="AB30" s="109"/>
      <c r="AC30" s="109"/>
      <c r="AD30" s="109"/>
      <c r="AE30" s="109"/>
      <c r="AF30" s="251"/>
      <c r="AG30" s="251"/>
      <c r="AH30" s="109"/>
      <c r="AI30" s="109"/>
      <c r="AJ30" s="109"/>
      <c r="AK30" s="109"/>
    </row>
    <row r="31" spans="1:37" ht="53.4">
      <c r="A31" s="249" t="s">
        <v>4</v>
      </c>
      <c r="B31" s="250" t="s">
        <v>433</v>
      </c>
      <c r="C31" s="251"/>
      <c r="D31" s="251"/>
      <c r="E31" s="250"/>
      <c r="F31" s="251"/>
      <c r="G31" s="251"/>
      <c r="H31" s="251"/>
      <c r="I31" s="251"/>
      <c r="J31" s="251"/>
      <c r="K31" s="251"/>
      <c r="L31" s="250"/>
      <c r="M31" s="251"/>
      <c r="N31" s="251"/>
      <c r="O31" s="251"/>
      <c r="P31" s="251"/>
      <c r="Q31" s="251"/>
      <c r="R31" s="250"/>
      <c r="S31" s="251"/>
      <c r="T31" s="250"/>
      <c r="U31" s="251"/>
      <c r="V31" s="109"/>
      <c r="W31" s="109"/>
      <c r="X31" s="109"/>
      <c r="Y31" s="251"/>
      <c r="Z31" s="251"/>
      <c r="AA31" s="109"/>
      <c r="AB31" s="109"/>
      <c r="AC31" s="109"/>
      <c r="AD31" s="109"/>
      <c r="AE31" s="109"/>
      <c r="AF31" s="251"/>
      <c r="AG31" s="251"/>
      <c r="AH31" s="109"/>
      <c r="AI31" s="109"/>
      <c r="AJ31" s="109"/>
      <c r="AK31" s="109"/>
    </row>
    <row r="32" spans="1:37">
      <c r="A32" s="237"/>
      <c r="B32" s="207" t="s">
        <v>125</v>
      </c>
      <c r="C32" s="251"/>
      <c r="D32" s="251"/>
      <c r="E32" s="207"/>
      <c r="F32" s="251"/>
      <c r="G32" s="251"/>
      <c r="H32" s="251"/>
      <c r="I32" s="251"/>
      <c r="J32" s="251"/>
      <c r="K32" s="251"/>
      <c r="L32" s="207"/>
      <c r="M32" s="251"/>
      <c r="N32" s="251"/>
      <c r="O32" s="251"/>
      <c r="P32" s="251"/>
      <c r="Q32" s="251"/>
      <c r="R32" s="207"/>
      <c r="S32" s="251"/>
      <c r="T32" s="207"/>
      <c r="U32" s="251"/>
      <c r="V32" s="109"/>
      <c r="W32" s="109"/>
      <c r="X32" s="109"/>
      <c r="Y32" s="251"/>
      <c r="Z32" s="251"/>
      <c r="AA32" s="109"/>
      <c r="AB32" s="109"/>
      <c r="AC32" s="109"/>
      <c r="AD32" s="109"/>
      <c r="AE32" s="109"/>
      <c r="AF32" s="251"/>
      <c r="AG32" s="251"/>
      <c r="AH32" s="109"/>
      <c r="AI32" s="109"/>
      <c r="AJ32" s="109"/>
      <c r="AK32" s="109"/>
    </row>
    <row r="33" spans="1:37">
      <c r="A33" s="237">
        <v>1</v>
      </c>
      <c r="B33" s="104"/>
      <c r="C33" s="251"/>
      <c r="D33" s="251" t="s">
        <v>1</v>
      </c>
      <c r="E33" s="104"/>
      <c r="F33" s="251" t="s">
        <v>1</v>
      </c>
      <c r="G33" s="251"/>
      <c r="H33" s="237"/>
      <c r="I33" s="237"/>
      <c r="J33" s="237"/>
      <c r="K33" s="251">
        <f>H33+I33+J33</f>
        <v>0</v>
      </c>
      <c r="L33" s="104"/>
      <c r="M33" s="251" t="s">
        <v>1</v>
      </c>
      <c r="N33" s="251"/>
      <c r="O33" s="237"/>
      <c r="P33" s="237"/>
      <c r="Q33" s="237"/>
      <c r="R33" s="251">
        <f>O33+P33+Q33</f>
        <v>0</v>
      </c>
      <c r="S33" s="251">
        <f>E33-L33</f>
        <v>0</v>
      </c>
      <c r="T33" s="251">
        <f t="shared" ref="T33:V35" si="14">H33-O33</f>
        <v>0</v>
      </c>
      <c r="U33" s="251">
        <f t="shared" si="14"/>
        <v>0</v>
      </c>
      <c r="V33" s="251">
        <f t="shared" si="14"/>
        <v>0</v>
      </c>
      <c r="W33" s="251">
        <f>T33+U33+V33</f>
        <v>0</v>
      </c>
      <c r="X33" s="104"/>
      <c r="Y33" s="251" t="s">
        <v>1</v>
      </c>
      <c r="Z33" s="251"/>
      <c r="AA33" s="237"/>
      <c r="AB33" s="237"/>
      <c r="AC33" s="237"/>
      <c r="AD33" s="251">
        <f>AA33+AB33+AC33</f>
        <v>0</v>
      </c>
      <c r="AE33" s="104"/>
      <c r="AF33" s="251" t="s">
        <v>1</v>
      </c>
      <c r="AG33" s="251"/>
      <c r="AH33" s="237"/>
      <c r="AI33" s="237"/>
      <c r="AJ33" s="237"/>
      <c r="AK33" s="251">
        <f>AH33+AI33+AJ33</f>
        <v>0</v>
      </c>
    </row>
    <row r="34" spans="1:37">
      <c r="A34" s="237">
        <v>2</v>
      </c>
      <c r="B34" s="104"/>
      <c r="C34" s="251"/>
      <c r="D34" s="251" t="s">
        <v>1</v>
      </c>
      <c r="E34" s="104"/>
      <c r="F34" s="251" t="s">
        <v>1</v>
      </c>
      <c r="G34" s="251"/>
      <c r="H34" s="237"/>
      <c r="I34" s="237"/>
      <c r="J34" s="237"/>
      <c r="K34" s="251">
        <f>H34+I34+J34</f>
        <v>0</v>
      </c>
      <c r="L34" s="104"/>
      <c r="M34" s="251" t="s">
        <v>1</v>
      </c>
      <c r="N34" s="251"/>
      <c r="O34" s="237"/>
      <c r="P34" s="237"/>
      <c r="Q34" s="237"/>
      <c r="R34" s="251">
        <f>O34+P34+Q34</f>
        <v>0</v>
      </c>
      <c r="S34" s="251">
        <f>E34-L34</f>
        <v>0</v>
      </c>
      <c r="T34" s="251">
        <f t="shared" si="14"/>
        <v>0</v>
      </c>
      <c r="U34" s="251">
        <f t="shared" si="14"/>
        <v>0</v>
      </c>
      <c r="V34" s="251">
        <f t="shared" si="14"/>
        <v>0</v>
      </c>
      <c r="W34" s="251">
        <f>T34+U34+V34</f>
        <v>0</v>
      </c>
      <c r="X34" s="104"/>
      <c r="Y34" s="251" t="s">
        <v>1</v>
      </c>
      <c r="Z34" s="251"/>
      <c r="AA34" s="237"/>
      <c r="AB34" s="237"/>
      <c r="AC34" s="237"/>
      <c r="AD34" s="251">
        <f>AA34+AB34+AC34</f>
        <v>0</v>
      </c>
      <c r="AE34" s="104"/>
      <c r="AF34" s="251" t="s">
        <v>1</v>
      </c>
      <c r="AG34" s="251"/>
      <c r="AH34" s="237"/>
      <c r="AI34" s="237"/>
      <c r="AJ34" s="237"/>
      <c r="AK34" s="251">
        <f>AH34+AI34+AJ34</f>
        <v>0</v>
      </c>
    </row>
    <row r="35" spans="1:37">
      <c r="A35" s="237">
        <v>3</v>
      </c>
      <c r="B35" s="104"/>
      <c r="C35" s="251"/>
      <c r="D35" s="251" t="s">
        <v>1</v>
      </c>
      <c r="E35" s="104"/>
      <c r="F35" s="251" t="s">
        <v>1</v>
      </c>
      <c r="G35" s="251"/>
      <c r="H35" s="237"/>
      <c r="I35" s="237"/>
      <c r="J35" s="237"/>
      <c r="K35" s="251">
        <f>H35+I35+J35</f>
        <v>0</v>
      </c>
      <c r="L35" s="104"/>
      <c r="M35" s="251" t="s">
        <v>1</v>
      </c>
      <c r="N35" s="251"/>
      <c r="O35" s="237"/>
      <c r="P35" s="237"/>
      <c r="Q35" s="237"/>
      <c r="R35" s="251">
        <f>O35+P35+Q35</f>
        <v>0</v>
      </c>
      <c r="S35" s="251">
        <f>E35-L35</f>
        <v>0</v>
      </c>
      <c r="T35" s="251">
        <f t="shared" si="14"/>
        <v>0</v>
      </c>
      <c r="U35" s="251">
        <f t="shared" si="14"/>
        <v>0</v>
      </c>
      <c r="V35" s="251">
        <f t="shared" si="14"/>
        <v>0</v>
      </c>
      <c r="W35" s="251">
        <f>T35+U35+V35</f>
        <v>0</v>
      </c>
      <c r="X35" s="104"/>
      <c r="Y35" s="251" t="s">
        <v>1</v>
      </c>
      <c r="Z35" s="251"/>
      <c r="AA35" s="237"/>
      <c r="AB35" s="237"/>
      <c r="AC35" s="237"/>
      <c r="AD35" s="251">
        <f>AA35+AB35+AC35</f>
        <v>0</v>
      </c>
      <c r="AE35" s="104"/>
      <c r="AF35" s="251" t="s">
        <v>1</v>
      </c>
      <c r="AG35" s="251"/>
      <c r="AH35" s="237"/>
      <c r="AI35" s="237"/>
      <c r="AJ35" s="237"/>
      <c r="AK35" s="251">
        <f>AH35+AI35+AJ35</f>
        <v>0</v>
      </c>
    </row>
    <row r="36" spans="1:37" s="254" customFormat="1">
      <c r="A36" s="249"/>
      <c r="B36" s="252" t="s">
        <v>112</v>
      </c>
      <c r="C36" s="253" t="s">
        <v>1</v>
      </c>
      <c r="D36" s="253" t="s">
        <v>1</v>
      </c>
      <c r="E36" s="253">
        <f>SUM(E33:E35)</f>
        <v>0</v>
      </c>
      <c r="F36" s="253" t="s">
        <v>1</v>
      </c>
      <c r="G36" s="253" t="s">
        <v>1</v>
      </c>
      <c r="H36" s="253">
        <f t="shared" ref="H36:Q36" si="15">SUM(H33:H35)</f>
        <v>0</v>
      </c>
      <c r="I36" s="253">
        <f t="shared" si="15"/>
        <v>0</v>
      </c>
      <c r="J36" s="253">
        <f t="shared" si="15"/>
        <v>0</v>
      </c>
      <c r="K36" s="253">
        <f t="shared" si="15"/>
        <v>0</v>
      </c>
      <c r="L36" s="253">
        <f>SUM(L33:L35)</f>
        <v>0</v>
      </c>
      <c r="M36" s="253" t="s">
        <v>1</v>
      </c>
      <c r="N36" s="253" t="s">
        <v>1</v>
      </c>
      <c r="O36" s="253">
        <f t="shared" si="15"/>
        <v>0</v>
      </c>
      <c r="P36" s="253">
        <f>SUM(P33:P35)</f>
        <v>0</v>
      </c>
      <c r="Q36" s="253">
        <f t="shared" si="15"/>
        <v>0</v>
      </c>
      <c r="R36" s="253">
        <f t="shared" ref="R36:W36" si="16">SUM(R33:R35)</f>
        <v>0</v>
      </c>
      <c r="S36" s="253">
        <f t="shared" si="16"/>
        <v>0</v>
      </c>
      <c r="T36" s="253">
        <f t="shared" si="16"/>
        <v>0</v>
      </c>
      <c r="U36" s="253">
        <f t="shared" si="16"/>
        <v>0</v>
      </c>
      <c r="V36" s="253">
        <f t="shared" si="16"/>
        <v>0</v>
      </c>
      <c r="W36" s="253">
        <f t="shared" si="16"/>
        <v>0</v>
      </c>
      <c r="X36" s="253">
        <f>SUM(X33:X35)</f>
        <v>0</v>
      </c>
      <c r="Y36" s="253" t="s">
        <v>1</v>
      </c>
      <c r="Z36" s="253" t="s">
        <v>1</v>
      </c>
      <c r="AA36" s="253">
        <f t="shared" ref="AA36:AK36" si="17">SUM(AA33:AA35)</f>
        <v>0</v>
      </c>
      <c r="AB36" s="253">
        <f t="shared" si="17"/>
        <v>0</v>
      </c>
      <c r="AC36" s="253">
        <f t="shared" si="17"/>
        <v>0</v>
      </c>
      <c r="AD36" s="253">
        <f t="shared" si="17"/>
        <v>0</v>
      </c>
      <c r="AE36" s="253">
        <f>SUM(AE33:AE35)</f>
        <v>0</v>
      </c>
      <c r="AF36" s="253" t="s">
        <v>1</v>
      </c>
      <c r="AG36" s="253" t="s">
        <v>1</v>
      </c>
      <c r="AH36" s="253">
        <f t="shared" si="17"/>
        <v>0</v>
      </c>
      <c r="AI36" s="253">
        <f t="shared" si="17"/>
        <v>0</v>
      </c>
      <c r="AJ36" s="253">
        <f t="shared" si="17"/>
        <v>0</v>
      </c>
      <c r="AK36" s="253">
        <f t="shared" si="17"/>
        <v>0</v>
      </c>
    </row>
    <row r="37" spans="1:37">
      <c r="A37" s="237"/>
      <c r="B37" s="104"/>
      <c r="C37" s="251"/>
      <c r="D37" s="251"/>
      <c r="E37" s="104"/>
      <c r="F37" s="251"/>
      <c r="G37" s="251"/>
      <c r="H37" s="104"/>
      <c r="I37" s="104"/>
      <c r="J37" s="104"/>
      <c r="K37" s="104"/>
      <c r="L37" s="104"/>
      <c r="M37" s="251"/>
      <c r="N37" s="251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251"/>
      <c r="Z37" s="251"/>
      <c r="AA37" s="104"/>
      <c r="AB37" s="104"/>
      <c r="AC37" s="104"/>
      <c r="AD37" s="104"/>
      <c r="AE37" s="104"/>
      <c r="AF37" s="251"/>
      <c r="AG37" s="251"/>
      <c r="AH37" s="104"/>
      <c r="AI37" s="104"/>
      <c r="AJ37" s="104"/>
      <c r="AK37" s="104"/>
    </row>
    <row r="38" spans="1:37" s="254" customFormat="1" ht="27">
      <c r="A38" s="249"/>
      <c r="B38" s="250" t="s">
        <v>270</v>
      </c>
      <c r="C38" s="253" t="s">
        <v>1</v>
      </c>
      <c r="D38" s="253" t="s">
        <v>1</v>
      </c>
      <c r="E38" s="253">
        <f>E13+E28+E36</f>
        <v>0</v>
      </c>
      <c r="F38" s="253" t="s">
        <v>1</v>
      </c>
      <c r="G38" s="253" t="s">
        <v>1</v>
      </c>
      <c r="H38" s="253">
        <f t="shared" ref="H38:W38" si="18">H13+H28+H36</f>
        <v>0</v>
      </c>
      <c r="I38" s="253">
        <f t="shared" si="18"/>
        <v>0</v>
      </c>
      <c r="J38" s="253">
        <f t="shared" si="18"/>
        <v>0</v>
      </c>
      <c r="K38" s="253">
        <f t="shared" si="18"/>
        <v>0</v>
      </c>
      <c r="L38" s="253">
        <f>L13+L28+L36</f>
        <v>0</v>
      </c>
      <c r="M38" s="253" t="s">
        <v>1</v>
      </c>
      <c r="N38" s="253" t="s">
        <v>1</v>
      </c>
      <c r="O38" s="253">
        <f t="shared" si="18"/>
        <v>0</v>
      </c>
      <c r="P38" s="253">
        <f>P13+P28+P36</f>
        <v>0</v>
      </c>
      <c r="Q38" s="253">
        <f t="shared" si="18"/>
        <v>0</v>
      </c>
      <c r="R38" s="253">
        <f t="shared" si="18"/>
        <v>0</v>
      </c>
      <c r="S38" s="253">
        <f t="shared" si="18"/>
        <v>0</v>
      </c>
      <c r="T38" s="253">
        <f t="shared" si="18"/>
        <v>0</v>
      </c>
      <c r="U38" s="253">
        <f t="shared" si="18"/>
        <v>0</v>
      </c>
      <c r="V38" s="253">
        <f t="shared" si="18"/>
        <v>0</v>
      </c>
      <c r="W38" s="253">
        <f t="shared" si="18"/>
        <v>0</v>
      </c>
      <c r="X38" s="253">
        <f>X13+X28+X36</f>
        <v>0</v>
      </c>
      <c r="Y38" s="253" t="s">
        <v>1</v>
      </c>
      <c r="Z38" s="253" t="s">
        <v>1</v>
      </c>
      <c r="AA38" s="253">
        <f t="shared" ref="AA38:AK38" si="19">AA13+AA28+AA36</f>
        <v>0</v>
      </c>
      <c r="AB38" s="253">
        <f t="shared" si="19"/>
        <v>0</v>
      </c>
      <c r="AC38" s="253">
        <f t="shared" si="19"/>
        <v>0</v>
      </c>
      <c r="AD38" s="253">
        <f t="shared" si="19"/>
        <v>0</v>
      </c>
      <c r="AE38" s="253">
        <f>AE13+AE28+AE36</f>
        <v>0</v>
      </c>
      <c r="AF38" s="253" t="s">
        <v>1</v>
      </c>
      <c r="AG38" s="253" t="s">
        <v>1</v>
      </c>
      <c r="AH38" s="253">
        <f t="shared" si="19"/>
        <v>0</v>
      </c>
      <c r="AI38" s="253">
        <f t="shared" si="19"/>
        <v>0</v>
      </c>
      <c r="AJ38" s="253">
        <f t="shared" si="19"/>
        <v>0</v>
      </c>
      <c r="AK38" s="253">
        <f t="shared" si="19"/>
        <v>0</v>
      </c>
    </row>
    <row r="39" spans="1:37" s="16" customFormat="1" ht="10.8">
      <c r="A39" s="43"/>
      <c r="B39" s="258"/>
      <c r="C39" s="259"/>
      <c r="D39" s="43"/>
      <c r="E39" s="258"/>
      <c r="F39" s="43"/>
      <c r="G39" s="43"/>
      <c r="H39" s="43"/>
      <c r="I39" s="43"/>
      <c r="J39" s="43"/>
      <c r="K39" s="43"/>
      <c r="L39" s="258"/>
      <c r="M39" s="43"/>
      <c r="N39" s="43"/>
      <c r="O39" s="43" t="s">
        <v>0</v>
      </c>
      <c r="P39" s="43"/>
      <c r="Q39" s="43"/>
      <c r="R39" s="258"/>
      <c r="S39" s="43" t="s">
        <v>0</v>
      </c>
      <c r="T39" s="258"/>
      <c r="U39" s="43" t="s">
        <v>0</v>
      </c>
      <c r="Y39" s="43"/>
      <c r="Z39" s="43"/>
      <c r="AF39" s="43"/>
      <c r="AG39" s="43"/>
    </row>
    <row r="40" spans="1:37" s="21" customFormat="1">
      <c r="A40" s="20"/>
    </row>
    <row r="41" spans="1:37">
      <c r="B41" s="5" t="s">
        <v>239</v>
      </c>
    </row>
    <row r="42" spans="1:37" ht="27.75" customHeight="1">
      <c r="B42" s="191" t="s">
        <v>432</v>
      </c>
      <c r="C42" s="191"/>
      <c r="D42" s="331"/>
      <c r="E42" s="331"/>
      <c r="F42" s="331"/>
      <c r="G42" s="331"/>
    </row>
    <row r="43" spans="1:37" ht="37.5" customHeight="1">
      <c r="B43" s="813" t="s">
        <v>431</v>
      </c>
      <c r="C43" s="814"/>
      <c r="D43" s="814"/>
      <c r="E43" s="814"/>
      <c r="F43" s="814"/>
      <c r="G43" s="814"/>
      <c r="H43" s="814"/>
      <c r="I43" s="814"/>
    </row>
    <row r="44" spans="1:37" ht="18" customHeight="1">
      <c r="B44" s="630" t="s">
        <v>573</v>
      </c>
      <c r="C44" s="331"/>
      <c r="D44" s="331"/>
      <c r="E44" s="331"/>
      <c r="F44" s="331"/>
      <c r="G44" s="331"/>
    </row>
    <row r="45" spans="1:37" s="21" customFormat="1" ht="33.75" customHeight="1">
      <c r="A45" s="20"/>
      <c r="B45" s="824" t="s">
        <v>585</v>
      </c>
      <c r="C45" s="824"/>
      <c r="D45" s="824"/>
      <c r="E45" s="824"/>
      <c r="F45" s="824"/>
      <c r="G45" s="824"/>
      <c r="H45" s="824"/>
    </row>
    <row r="46" spans="1:37" s="21" customFormat="1">
      <c r="A46" s="20"/>
    </row>
    <row r="47" spans="1:37" s="21" customFormat="1">
      <c r="A47" s="20"/>
    </row>
  </sheetData>
  <mergeCells count="3">
    <mergeCell ref="S5:W5"/>
    <mergeCell ref="B43:I43"/>
    <mergeCell ref="B45:H45"/>
  </mergeCells>
  <phoneticPr fontId="2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"/>
  <sheetViews>
    <sheetView workbookViewId="0"/>
  </sheetViews>
  <sheetFormatPr defaultColWidth="9.109375" defaultRowHeight="15"/>
  <cols>
    <col min="1" max="1" width="3.5546875" style="33" customWidth="1"/>
    <col min="2" max="2" width="25.33203125" style="33" customWidth="1"/>
    <col min="3" max="3" width="10.5546875" style="33" bestFit="1" customWidth="1"/>
    <col min="4" max="5" width="9.109375" style="33" bestFit="1" customWidth="1"/>
    <col min="6" max="6" width="12.5546875" style="33" customWidth="1"/>
    <col min="7" max="7" width="12.5546875" style="21" customWidth="1"/>
    <col min="8" max="8" width="8.5546875" style="33" bestFit="1" customWidth="1"/>
    <col min="9" max="9" width="12.5546875" style="33" customWidth="1"/>
    <col min="10" max="10" width="12.33203125" style="426" bestFit="1" customWidth="1"/>
    <col min="11" max="12" width="12.5546875" style="384" customWidth="1"/>
    <col min="13" max="13" width="16.109375" style="33" customWidth="1"/>
    <col min="14" max="14" width="13.33203125" style="33" bestFit="1" customWidth="1"/>
    <col min="15" max="16" width="13.88671875" style="33" customWidth="1"/>
    <col min="17" max="17" width="11.6640625" style="33" customWidth="1"/>
    <col min="18" max="18" width="9.44140625" style="33" customWidth="1"/>
    <col min="19" max="19" width="11.44140625" style="33" bestFit="1" customWidth="1"/>
    <col min="20" max="20" width="12.5546875" style="426" customWidth="1"/>
    <col min="21" max="22" width="13.44140625" style="384" customWidth="1"/>
    <col min="23" max="23" width="14.109375" style="33" customWidth="1"/>
    <col min="24" max="24" width="13" style="33" customWidth="1"/>
    <col min="25" max="25" width="12.5546875" style="90" customWidth="1"/>
    <col min="26" max="26" width="11.44140625" style="90" customWidth="1"/>
    <col min="27" max="27" width="10.88671875" style="33" customWidth="1"/>
    <col min="28" max="31" width="12.88671875" style="33" customWidth="1"/>
    <col min="32" max="36" width="15.109375" style="341" customWidth="1"/>
    <col min="37" max="16384" width="9.109375" style="341"/>
  </cols>
  <sheetData>
    <row r="1" spans="1:36" s="33" customFormat="1" ht="26.25" customHeight="1">
      <c r="A1" s="32"/>
      <c r="B1" s="241" t="s">
        <v>226</v>
      </c>
      <c r="C1" s="241"/>
      <c r="D1" s="241"/>
      <c r="E1" s="241"/>
      <c r="F1" s="241"/>
      <c r="G1" s="241"/>
      <c r="H1" s="241"/>
      <c r="I1" s="241"/>
      <c r="J1" s="437"/>
      <c r="K1" s="417"/>
      <c r="L1" s="417"/>
      <c r="M1" s="137" t="s">
        <v>265</v>
      </c>
      <c r="R1" s="3"/>
      <c r="S1" s="138"/>
      <c r="T1" s="437"/>
      <c r="U1" s="386"/>
      <c r="V1" s="384"/>
      <c r="W1" s="138"/>
      <c r="X1" s="3"/>
      <c r="Y1" s="138"/>
      <c r="Z1" s="138"/>
      <c r="AA1" s="138"/>
      <c r="AB1" s="32"/>
      <c r="AC1" s="137"/>
      <c r="AE1" s="138"/>
    </row>
    <row r="2" spans="1:36" s="33" customFormat="1" ht="22.65" customHeight="1" thickBot="1">
      <c r="A2" s="32"/>
      <c r="B2" s="24"/>
      <c r="C2" s="24"/>
      <c r="D2" s="24"/>
      <c r="E2" s="24"/>
      <c r="F2" s="24"/>
      <c r="G2" s="24"/>
      <c r="H2" s="24"/>
      <c r="I2" s="24"/>
      <c r="J2" s="438"/>
      <c r="L2" s="152"/>
      <c r="M2" s="448" t="s">
        <v>27</v>
      </c>
      <c r="N2" s="6"/>
      <c r="O2" s="6"/>
      <c r="P2" s="6"/>
      <c r="Q2" s="9"/>
      <c r="R2" s="188"/>
      <c r="S2" s="9"/>
      <c r="T2" s="438"/>
      <c r="U2" s="411"/>
      <c r="V2" s="412"/>
      <c r="W2" s="243"/>
      <c r="X2" s="188"/>
      <c r="Y2" s="9"/>
      <c r="Z2" s="9"/>
      <c r="AA2" s="188"/>
      <c r="AB2" s="152"/>
      <c r="AC2" s="152"/>
      <c r="AD2" s="152"/>
      <c r="AE2" s="152"/>
    </row>
    <row r="3" spans="1:36" s="190" customFormat="1">
      <c r="A3" s="32"/>
      <c r="B3" s="449" t="s">
        <v>28</v>
      </c>
      <c r="C3" s="189"/>
      <c r="D3" s="189"/>
      <c r="E3" s="189"/>
      <c r="F3" s="189"/>
      <c r="G3" s="189"/>
      <c r="H3" s="189"/>
      <c r="I3" s="189"/>
      <c r="J3" s="436"/>
      <c r="K3" s="384"/>
      <c r="L3" s="384"/>
      <c r="N3" s="189"/>
      <c r="O3" s="189"/>
      <c r="P3" s="189"/>
      <c r="Q3" s="33"/>
      <c r="R3" s="33"/>
      <c r="S3" s="33"/>
      <c r="T3" s="436"/>
      <c r="U3" s="395"/>
      <c r="V3" s="413"/>
      <c r="X3" s="33"/>
      <c r="Y3" s="33"/>
      <c r="Z3" s="33"/>
      <c r="AB3" s="33"/>
      <c r="AD3" s="36"/>
    </row>
    <row r="4" spans="1:36" s="190" customFormat="1" ht="22.65" customHeight="1">
      <c r="A4" s="32"/>
      <c r="B4" s="189"/>
      <c r="C4" s="189"/>
      <c r="D4" s="189"/>
      <c r="E4" s="189"/>
      <c r="F4" s="189"/>
      <c r="G4" s="189"/>
      <c r="H4" s="189"/>
      <c r="I4" s="189"/>
      <c r="J4" s="436"/>
      <c r="K4" s="384"/>
      <c r="L4" s="384"/>
      <c r="M4" s="43" t="s">
        <v>224</v>
      </c>
      <c r="N4" s="189"/>
      <c r="O4" s="189"/>
      <c r="P4" s="189"/>
      <c r="Q4" s="33"/>
      <c r="R4" s="33"/>
      <c r="S4" s="33"/>
      <c r="T4" s="436"/>
      <c r="U4" s="395"/>
      <c r="V4" s="413"/>
      <c r="X4" s="33"/>
      <c r="Y4" s="33"/>
      <c r="Z4" s="33"/>
      <c r="AB4" s="33"/>
      <c r="AC4" s="43"/>
      <c r="AD4" s="36"/>
    </row>
    <row r="5" spans="1:36" ht="12.75" customHeight="1">
      <c r="A5" s="265"/>
      <c r="B5" s="266"/>
      <c r="C5" s="839" t="s">
        <v>522</v>
      </c>
      <c r="D5" s="840"/>
      <c r="E5" s="840"/>
      <c r="F5" s="840"/>
      <c r="G5" s="840"/>
      <c r="H5" s="840"/>
      <c r="I5" s="840"/>
      <c r="J5" s="840"/>
      <c r="K5" s="840"/>
      <c r="L5" s="840"/>
      <c r="M5" s="840"/>
      <c r="N5" s="841"/>
      <c r="O5" s="818" t="s">
        <v>521</v>
      </c>
      <c r="P5" s="819"/>
      <c r="Q5" s="819"/>
      <c r="R5" s="819"/>
      <c r="S5" s="819"/>
      <c r="T5" s="819"/>
      <c r="U5" s="819"/>
      <c r="V5" s="819"/>
      <c r="W5" s="819"/>
      <c r="X5" s="820"/>
      <c r="Y5" s="818" t="s">
        <v>225</v>
      </c>
      <c r="Z5" s="819"/>
      <c r="AA5" s="819"/>
      <c r="AB5" s="820"/>
      <c r="AC5" s="818" t="s">
        <v>519</v>
      </c>
      <c r="AD5" s="842"/>
      <c r="AE5" s="842"/>
      <c r="AF5" s="843"/>
      <c r="AG5" s="818" t="s">
        <v>557</v>
      </c>
      <c r="AH5" s="842"/>
      <c r="AI5" s="842"/>
      <c r="AJ5" s="663"/>
    </row>
    <row r="6" spans="1:36" ht="21.75" customHeight="1">
      <c r="A6" s="274"/>
      <c r="B6" s="274"/>
      <c r="C6" s="274"/>
      <c r="D6" s="274"/>
      <c r="E6" s="274"/>
      <c r="F6" s="274"/>
      <c r="G6" s="274"/>
      <c r="H6" s="274"/>
      <c r="I6" s="274"/>
      <c r="J6" s="439"/>
      <c r="K6" s="414"/>
      <c r="L6" s="414"/>
      <c r="M6" s="274"/>
      <c r="N6" s="274"/>
      <c r="O6" s="274"/>
      <c r="P6" s="274"/>
      <c r="Q6" s="274"/>
      <c r="R6" s="274"/>
      <c r="S6" s="274"/>
      <c r="T6" s="439"/>
      <c r="U6" s="414"/>
      <c r="V6" s="414"/>
      <c r="W6" s="274"/>
      <c r="X6" s="274"/>
      <c r="Y6" s="274"/>
      <c r="Z6" s="275"/>
      <c r="AA6" s="837" t="s">
        <v>309</v>
      </c>
      <c r="AB6" s="348"/>
      <c r="AC6" s="274"/>
      <c r="AD6" s="275"/>
      <c r="AE6" s="837" t="s">
        <v>309</v>
      </c>
      <c r="AF6" s="348"/>
      <c r="AG6" s="274"/>
      <c r="AH6" s="275"/>
      <c r="AI6" s="837" t="s">
        <v>309</v>
      </c>
      <c r="AJ6" s="348"/>
    </row>
    <row r="7" spans="1:36" ht="80.400000000000006">
      <c r="A7" s="248" t="s">
        <v>113</v>
      </c>
      <c r="B7" s="66" t="s">
        <v>263</v>
      </c>
      <c r="C7" s="66" t="s">
        <v>220</v>
      </c>
      <c r="D7" s="66" t="s">
        <v>228</v>
      </c>
      <c r="E7" s="66" t="s">
        <v>303</v>
      </c>
      <c r="F7" s="66" t="s">
        <v>307</v>
      </c>
      <c r="G7" s="66" t="s">
        <v>439</v>
      </c>
      <c r="H7" s="66" t="s">
        <v>294</v>
      </c>
      <c r="I7" s="328" t="s">
        <v>436</v>
      </c>
      <c r="J7" s="588" t="s">
        <v>326</v>
      </c>
      <c r="K7" s="387" t="s">
        <v>440</v>
      </c>
      <c r="L7" s="387" t="s">
        <v>359</v>
      </c>
      <c r="M7" s="281" t="s">
        <v>309</v>
      </c>
      <c r="N7" s="281" t="s">
        <v>323</v>
      </c>
      <c r="O7" s="66" t="s">
        <v>220</v>
      </c>
      <c r="P7" s="66" t="s">
        <v>307</v>
      </c>
      <c r="Q7" s="66" t="s">
        <v>441</v>
      </c>
      <c r="R7" s="66" t="s">
        <v>294</v>
      </c>
      <c r="S7" s="328" t="s">
        <v>442</v>
      </c>
      <c r="T7" s="588" t="s">
        <v>326</v>
      </c>
      <c r="U7" s="387" t="s">
        <v>308</v>
      </c>
      <c r="V7" s="387" t="s">
        <v>304</v>
      </c>
      <c r="W7" s="281" t="s">
        <v>309</v>
      </c>
      <c r="X7" s="281" t="s">
        <v>264</v>
      </c>
      <c r="Y7" s="281" t="s">
        <v>220</v>
      </c>
      <c r="Z7" s="340" t="s">
        <v>306</v>
      </c>
      <c r="AA7" s="838"/>
      <c r="AB7" s="281" t="s">
        <v>264</v>
      </c>
      <c r="AC7" s="281" t="s">
        <v>220</v>
      </c>
      <c r="AD7" s="340" t="s">
        <v>249</v>
      </c>
      <c r="AE7" s="844"/>
      <c r="AF7" s="281" t="s">
        <v>264</v>
      </c>
      <c r="AG7" s="281" t="s">
        <v>220</v>
      </c>
      <c r="AH7" s="340" t="s">
        <v>249</v>
      </c>
      <c r="AI7" s="844"/>
      <c r="AJ7" s="281" t="s">
        <v>264</v>
      </c>
    </row>
    <row r="8" spans="1:36" ht="13.2">
      <c r="A8" s="127">
        <v>1</v>
      </c>
      <c r="B8" s="248">
        <v>2</v>
      </c>
      <c r="C8" s="248">
        <v>3</v>
      </c>
      <c r="D8" s="127">
        <v>4</v>
      </c>
      <c r="E8" s="248">
        <v>5</v>
      </c>
      <c r="F8" s="248">
        <v>6</v>
      </c>
      <c r="G8" s="127">
        <v>7</v>
      </c>
      <c r="H8" s="248">
        <v>8</v>
      </c>
      <c r="I8" s="248">
        <v>9</v>
      </c>
      <c r="J8" s="429">
        <v>10</v>
      </c>
      <c r="K8" s="248">
        <v>11</v>
      </c>
      <c r="L8" s="248">
        <v>12</v>
      </c>
      <c r="M8" s="127">
        <v>13</v>
      </c>
      <c r="N8" s="248">
        <v>14</v>
      </c>
      <c r="O8" s="248">
        <v>15</v>
      </c>
      <c r="P8" s="127">
        <v>16</v>
      </c>
      <c r="Q8" s="248">
        <v>17</v>
      </c>
      <c r="R8" s="248">
        <v>18</v>
      </c>
      <c r="S8" s="127">
        <v>19</v>
      </c>
      <c r="T8" s="444">
        <v>20</v>
      </c>
      <c r="U8" s="248">
        <v>21</v>
      </c>
      <c r="V8" s="127">
        <v>22</v>
      </c>
      <c r="W8" s="248">
        <v>23</v>
      </c>
      <c r="X8" s="248">
        <v>24</v>
      </c>
      <c r="Y8" s="127">
        <v>25</v>
      </c>
      <c r="Z8" s="248">
        <v>26</v>
      </c>
      <c r="AA8" s="248">
        <v>27</v>
      </c>
      <c r="AB8" s="127">
        <v>28</v>
      </c>
      <c r="AC8" s="248">
        <v>29</v>
      </c>
      <c r="AD8" s="248">
        <v>30</v>
      </c>
      <c r="AE8" s="127">
        <v>31</v>
      </c>
      <c r="AF8" s="248">
        <v>32</v>
      </c>
      <c r="AG8" s="248">
        <v>33</v>
      </c>
      <c r="AH8" s="127">
        <v>34</v>
      </c>
      <c r="AI8" s="248">
        <v>35</v>
      </c>
      <c r="AJ8" s="248">
        <v>36</v>
      </c>
    </row>
    <row r="9" spans="1:36" ht="45">
      <c r="A9" s="104"/>
      <c r="B9" s="30" t="s">
        <v>272</v>
      </c>
      <c r="C9" s="30"/>
      <c r="D9" s="30"/>
      <c r="E9" s="30"/>
      <c r="F9" s="30"/>
      <c r="G9" s="18"/>
      <c r="H9" s="30"/>
      <c r="I9" s="30"/>
      <c r="J9" s="440"/>
      <c r="K9" s="418"/>
      <c r="L9" s="418"/>
      <c r="M9" s="30"/>
      <c r="N9" s="30"/>
      <c r="O9" s="283"/>
      <c r="P9" s="283"/>
      <c r="Q9" s="283"/>
      <c r="R9" s="283"/>
      <c r="S9" s="284"/>
      <c r="T9" s="440"/>
      <c r="U9" s="415"/>
      <c r="V9" s="415"/>
      <c r="W9" s="249"/>
      <c r="X9" s="249"/>
      <c r="Y9" s="284"/>
      <c r="Z9" s="284"/>
      <c r="AA9" s="284"/>
      <c r="AB9" s="249"/>
      <c r="AC9" s="284"/>
      <c r="AD9" s="284"/>
      <c r="AE9" s="284"/>
      <c r="AF9" s="249"/>
      <c r="AG9" s="284"/>
      <c r="AH9" s="284"/>
      <c r="AI9" s="284"/>
      <c r="AJ9" s="249"/>
    </row>
    <row r="10" spans="1:36">
      <c r="A10" s="104"/>
      <c r="B10" s="207" t="s">
        <v>125</v>
      </c>
      <c r="C10" s="207"/>
      <c r="D10" s="207"/>
      <c r="E10" s="207"/>
      <c r="F10" s="207"/>
      <c r="G10" s="344"/>
      <c r="H10" s="207"/>
      <c r="I10" s="207"/>
      <c r="J10" s="441"/>
      <c r="K10" s="398"/>
      <c r="L10" s="398"/>
      <c r="M10" s="207"/>
      <c r="N10" s="207"/>
      <c r="O10" s="283"/>
      <c r="P10" s="283"/>
      <c r="Q10" s="283"/>
      <c r="R10" s="283"/>
      <c r="S10" s="249"/>
      <c r="T10" s="441"/>
      <c r="U10" s="397"/>
      <c r="V10" s="397"/>
      <c r="W10" s="249"/>
      <c r="X10" s="249"/>
      <c r="Y10" s="249"/>
      <c r="Z10" s="249"/>
      <c r="AA10" s="283"/>
      <c r="AB10" s="249"/>
      <c r="AC10" s="249"/>
      <c r="AD10" s="249"/>
      <c r="AE10" s="283"/>
      <c r="AF10" s="249"/>
      <c r="AG10" s="249"/>
      <c r="AH10" s="249"/>
      <c r="AI10" s="283"/>
      <c r="AJ10" s="249"/>
    </row>
    <row r="11" spans="1:36" ht="18.75" customHeight="1">
      <c r="A11" s="127"/>
      <c r="B11" s="250" t="s">
        <v>430</v>
      </c>
      <c r="C11" s="339"/>
      <c r="D11" s="339"/>
      <c r="E11" s="339"/>
      <c r="F11" s="339"/>
      <c r="G11" s="345"/>
      <c r="H11" s="339"/>
      <c r="I11" s="339"/>
      <c r="J11" s="442"/>
      <c r="K11" s="419"/>
      <c r="L11" s="419"/>
      <c r="M11" s="339"/>
      <c r="N11" s="339"/>
      <c r="O11" s="248"/>
      <c r="P11" s="248"/>
      <c r="Q11" s="248"/>
      <c r="R11" s="248"/>
      <c r="S11" s="248"/>
      <c r="T11" s="442"/>
      <c r="U11" s="388"/>
      <c r="V11" s="388"/>
      <c r="W11" s="248"/>
      <c r="X11" s="248"/>
      <c r="Y11" s="127"/>
      <c r="Z11" s="248"/>
      <c r="AA11" s="248"/>
      <c r="AB11" s="248"/>
      <c r="AC11" s="127"/>
      <c r="AD11" s="248"/>
      <c r="AE11" s="248"/>
      <c r="AF11" s="248"/>
      <c r="AG11" s="127"/>
      <c r="AH11" s="248"/>
      <c r="AI11" s="248"/>
      <c r="AJ11" s="248"/>
    </row>
    <row r="12" spans="1:36">
      <c r="A12" s="104"/>
      <c r="B12" s="207" t="s">
        <v>197</v>
      </c>
      <c r="C12" s="207"/>
      <c r="D12" s="207"/>
      <c r="E12" s="207"/>
      <c r="F12" s="207"/>
      <c r="G12" s="344"/>
      <c r="H12" s="207"/>
      <c r="I12" s="207"/>
      <c r="J12" s="441"/>
      <c r="K12" s="398"/>
      <c r="L12" s="398"/>
      <c r="M12" s="207"/>
      <c r="N12" s="207"/>
      <c r="O12" s="104"/>
      <c r="P12" s="104"/>
      <c r="Q12" s="104"/>
      <c r="R12" s="104"/>
      <c r="S12" s="104"/>
      <c r="T12" s="441"/>
      <c r="U12" s="389"/>
      <c r="V12" s="389"/>
      <c r="W12" s="104"/>
      <c r="X12" s="283"/>
      <c r="Y12" s="249"/>
      <c r="Z12" s="283"/>
      <c r="AA12" s="283"/>
      <c r="AB12" s="249"/>
      <c r="AC12" s="249"/>
      <c r="AD12" s="283"/>
      <c r="AE12" s="283"/>
      <c r="AF12" s="249"/>
      <c r="AG12" s="249"/>
      <c r="AH12" s="283"/>
      <c r="AI12" s="283"/>
      <c r="AJ12" s="249"/>
    </row>
    <row r="13" spans="1:36">
      <c r="A13" s="127">
        <v>1</v>
      </c>
      <c r="B13" s="248"/>
      <c r="C13" s="248"/>
      <c r="D13" s="248"/>
      <c r="E13" s="248"/>
      <c r="F13" s="248"/>
      <c r="G13" s="346"/>
      <c r="H13" s="248"/>
      <c r="I13" s="248"/>
      <c r="J13" s="430"/>
      <c r="K13" s="388"/>
      <c r="L13" s="388"/>
      <c r="M13" s="248"/>
      <c r="N13" s="285">
        <f>I13+M13</f>
        <v>0</v>
      </c>
      <c r="O13" s="31"/>
      <c r="P13" s="31"/>
      <c r="Q13" s="31"/>
      <c r="R13" s="31"/>
      <c r="S13" s="31"/>
      <c r="T13" s="430"/>
      <c r="U13" s="390"/>
      <c r="V13" s="390"/>
      <c r="W13" s="280"/>
      <c r="X13" s="285">
        <f>S13+W13</f>
        <v>0</v>
      </c>
      <c r="Y13" s="285">
        <f>C13-O13</f>
        <v>0</v>
      </c>
      <c r="Z13" s="285">
        <f>I13-S13</f>
        <v>0</v>
      </c>
      <c r="AA13" s="285">
        <f>M13-W13</f>
        <v>0</v>
      </c>
      <c r="AB13" s="285">
        <f>Z13+AA13</f>
        <v>0</v>
      </c>
      <c r="AC13" s="253"/>
      <c r="AD13" s="283"/>
      <c r="AE13" s="283"/>
      <c r="AF13" s="285">
        <f>AD13+AE13</f>
        <v>0</v>
      </c>
      <c r="AG13" s="253"/>
      <c r="AH13" s="283"/>
      <c r="AI13" s="283"/>
      <c r="AJ13" s="285">
        <f>AH13+AI13</f>
        <v>0</v>
      </c>
    </row>
    <row r="14" spans="1:36">
      <c r="A14" s="127">
        <v>2</v>
      </c>
      <c r="B14" s="248"/>
      <c r="C14" s="248"/>
      <c r="D14" s="248"/>
      <c r="E14" s="248"/>
      <c r="F14" s="248"/>
      <c r="G14" s="346"/>
      <c r="H14" s="248"/>
      <c r="I14" s="248"/>
      <c r="J14" s="430"/>
      <c r="K14" s="388"/>
      <c r="L14" s="388"/>
      <c r="M14" s="248"/>
      <c r="N14" s="285">
        <f>I14+M14</f>
        <v>0</v>
      </c>
      <c r="O14" s="31"/>
      <c r="P14" s="31"/>
      <c r="Q14" s="31"/>
      <c r="R14" s="31"/>
      <c r="S14" s="31"/>
      <c r="T14" s="430"/>
      <c r="U14" s="390"/>
      <c r="V14" s="390"/>
      <c r="W14" s="280"/>
      <c r="X14" s="285">
        <f>S14+W14</f>
        <v>0</v>
      </c>
      <c r="Y14" s="285">
        <f>C14-O14</f>
        <v>0</v>
      </c>
      <c r="Z14" s="285">
        <f>I14-S14</f>
        <v>0</v>
      </c>
      <c r="AA14" s="285">
        <f>M14-W14</f>
        <v>0</v>
      </c>
      <c r="AB14" s="285">
        <f>Z14+AA14</f>
        <v>0</v>
      </c>
      <c r="AC14" s="253"/>
      <c r="AD14" s="283"/>
      <c r="AE14" s="283"/>
      <c r="AF14" s="285">
        <f>AD14+AE14</f>
        <v>0</v>
      </c>
      <c r="AG14" s="253"/>
      <c r="AH14" s="283"/>
      <c r="AI14" s="283"/>
      <c r="AJ14" s="285">
        <f>AH14+AI14</f>
        <v>0</v>
      </c>
    </row>
    <row r="15" spans="1:36">
      <c r="A15" s="127">
        <v>3</v>
      </c>
      <c r="B15" s="248"/>
      <c r="C15" s="248"/>
      <c r="D15" s="248"/>
      <c r="E15" s="248"/>
      <c r="F15" s="248"/>
      <c r="G15" s="346"/>
      <c r="H15" s="248"/>
      <c r="I15" s="248"/>
      <c r="J15" s="430"/>
      <c r="K15" s="388"/>
      <c r="L15" s="388"/>
      <c r="M15" s="248"/>
      <c r="N15" s="285">
        <f>I15+M15</f>
        <v>0</v>
      </c>
      <c r="O15" s="104"/>
      <c r="P15" s="104"/>
      <c r="Q15" s="104"/>
      <c r="R15" s="104"/>
      <c r="S15" s="104"/>
      <c r="T15" s="430"/>
      <c r="U15" s="389"/>
      <c r="V15" s="389"/>
      <c r="W15" s="280"/>
      <c r="X15" s="285">
        <f>S15+W15</f>
        <v>0</v>
      </c>
      <c r="Y15" s="285">
        <f>C15-O15</f>
        <v>0</v>
      </c>
      <c r="Z15" s="285">
        <f>I15-S15</f>
        <v>0</v>
      </c>
      <c r="AA15" s="285">
        <f>M15-W15</f>
        <v>0</v>
      </c>
      <c r="AB15" s="285">
        <f>Z15+AA15</f>
        <v>0</v>
      </c>
      <c r="AC15" s="253"/>
      <c r="AD15" s="283"/>
      <c r="AE15" s="283"/>
      <c r="AF15" s="285">
        <f>AD15+AE15</f>
        <v>0</v>
      </c>
      <c r="AG15" s="253"/>
      <c r="AH15" s="283"/>
      <c r="AI15" s="283"/>
      <c r="AJ15" s="285">
        <f>AH15+AI15</f>
        <v>0</v>
      </c>
    </row>
    <row r="16" spans="1:36" s="342" customFormat="1">
      <c r="A16" s="283"/>
      <c r="B16" s="256" t="s">
        <v>273</v>
      </c>
      <c r="C16" s="285">
        <f>SUM(C13:C15)</f>
        <v>0</v>
      </c>
      <c r="D16" s="285" t="s">
        <v>1</v>
      </c>
      <c r="E16" s="285" t="s">
        <v>1</v>
      </c>
      <c r="F16" s="285" t="s">
        <v>1</v>
      </c>
      <c r="G16" s="285" t="s">
        <v>1</v>
      </c>
      <c r="H16" s="285" t="s">
        <v>1</v>
      </c>
      <c r="I16" s="285">
        <f t="shared" ref="I16:O16" si="0">SUM(I13:I15)</f>
        <v>0</v>
      </c>
      <c r="J16" s="433">
        <f t="shared" si="0"/>
        <v>0</v>
      </c>
      <c r="K16" s="391">
        <f t="shared" si="0"/>
        <v>0</v>
      </c>
      <c r="L16" s="391">
        <f t="shared" si="0"/>
        <v>0</v>
      </c>
      <c r="M16" s="285">
        <f t="shared" si="0"/>
        <v>0</v>
      </c>
      <c r="N16" s="285">
        <f t="shared" si="0"/>
        <v>0</v>
      </c>
      <c r="O16" s="285">
        <f t="shared" si="0"/>
        <v>0</v>
      </c>
      <c r="P16" s="285" t="s">
        <v>1</v>
      </c>
      <c r="Q16" s="285" t="s">
        <v>1</v>
      </c>
      <c r="R16" s="285" t="s">
        <v>1</v>
      </c>
      <c r="S16" s="285">
        <f t="shared" ref="S16:AJ16" si="1">SUM(S13:S15)</f>
        <v>0</v>
      </c>
      <c r="T16" s="433">
        <f t="shared" si="1"/>
        <v>0</v>
      </c>
      <c r="U16" s="391">
        <f t="shared" si="1"/>
        <v>0</v>
      </c>
      <c r="V16" s="391">
        <f t="shared" si="1"/>
        <v>0</v>
      </c>
      <c r="W16" s="285">
        <f t="shared" si="1"/>
        <v>0</v>
      </c>
      <c r="X16" s="285">
        <f t="shared" si="1"/>
        <v>0</v>
      </c>
      <c r="Y16" s="285">
        <f t="shared" si="1"/>
        <v>0</v>
      </c>
      <c r="Z16" s="285">
        <f t="shared" si="1"/>
        <v>0</v>
      </c>
      <c r="AA16" s="285">
        <f t="shared" si="1"/>
        <v>0</v>
      </c>
      <c r="AB16" s="285">
        <f t="shared" si="1"/>
        <v>0</v>
      </c>
      <c r="AC16" s="285">
        <f t="shared" si="1"/>
        <v>0</v>
      </c>
      <c r="AD16" s="285">
        <f t="shared" si="1"/>
        <v>0</v>
      </c>
      <c r="AE16" s="285">
        <f t="shared" si="1"/>
        <v>0</v>
      </c>
      <c r="AF16" s="285">
        <f t="shared" si="1"/>
        <v>0</v>
      </c>
      <c r="AG16" s="285">
        <f t="shared" si="1"/>
        <v>0</v>
      </c>
      <c r="AH16" s="285">
        <f t="shared" si="1"/>
        <v>0</v>
      </c>
      <c r="AI16" s="285">
        <f t="shared" si="1"/>
        <v>0</v>
      </c>
      <c r="AJ16" s="285">
        <f t="shared" si="1"/>
        <v>0</v>
      </c>
    </row>
    <row r="17" spans="1:36">
      <c r="A17" s="104"/>
      <c r="B17" s="207"/>
      <c r="C17" s="207"/>
      <c r="D17" s="207"/>
      <c r="E17" s="207"/>
      <c r="F17" s="207"/>
      <c r="G17" s="344"/>
      <c r="H17" s="207"/>
      <c r="I17" s="207"/>
      <c r="J17" s="441"/>
      <c r="K17" s="398"/>
      <c r="L17" s="398"/>
      <c r="M17" s="207"/>
      <c r="N17" s="207"/>
      <c r="O17" s="283"/>
      <c r="P17" s="283"/>
      <c r="Q17" s="283"/>
      <c r="R17" s="283"/>
      <c r="S17" s="249"/>
      <c r="T17" s="441"/>
      <c r="U17" s="397"/>
      <c r="V17" s="397"/>
      <c r="W17" s="249"/>
      <c r="X17" s="249"/>
      <c r="Y17" s="249"/>
      <c r="Z17" s="249"/>
      <c r="AA17" s="283"/>
      <c r="AB17" s="249"/>
      <c r="AC17" s="249"/>
      <c r="AD17" s="249"/>
      <c r="AE17" s="283"/>
      <c r="AF17" s="249"/>
      <c r="AG17" s="249"/>
      <c r="AH17" s="249"/>
      <c r="AI17" s="283"/>
      <c r="AJ17" s="249"/>
    </row>
    <row r="18" spans="1:36">
      <c r="A18" s="104"/>
      <c r="B18" s="207"/>
      <c r="C18" s="207"/>
      <c r="D18" s="207"/>
      <c r="E18" s="207"/>
      <c r="F18" s="207"/>
      <c r="G18" s="344"/>
      <c r="H18" s="207"/>
      <c r="I18" s="207"/>
      <c r="J18" s="441"/>
      <c r="K18" s="398"/>
      <c r="L18" s="398"/>
      <c r="M18" s="207"/>
      <c r="N18" s="207"/>
      <c r="O18" s="283"/>
      <c r="P18" s="283"/>
      <c r="Q18" s="283"/>
      <c r="R18" s="283"/>
      <c r="S18" s="249"/>
      <c r="T18" s="441"/>
      <c r="U18" s="397"/>
      <c r="V18" s="397"/>
      <c r="W18" s="249"/>
      <c r="X18" s="249"/>
      <c r="Y18" s="249"/>
      <c r="Z18" s="249"/>
      <c r="AA18" s="283"/>
      <c r="AB18" s="249"/>
      <c r="AC18" s="249"/>
      <c r="AD18" s="249"/>
      <c r="AE18" s="283"/>
      <c r="AF18" s="249"/>
      <c r="AG18" s="249"/>
      <c r="AH18" s="249"/>
      <c r="AI18" s="283"/>
      <c r="AJ18" s="249"/>
    </row>
    <row r="19" spans="1:36" s="33" customFormat="1">
      <c r="A19" s="237"/>
      <c r="B19" s="207" t="s">
        <v>234</v>
      </c>
      <c r="C19" s="207"/>
      <c r="D19" s="207"/>
      <c r="E19" s="207"/>
      <c r="F19" s="207"/>
      <c r="G19" s="344"/>
      <c r="H19" s="207"/>
      <c r="I19" s="207"/>
      <c r="J19" s="441"/>
      <c r="K19" s="398"/>
      <c r="L19" s="398"/>
      <c r="M19" s="207"/>
      <c r="N19" s="207"/>
      <c r="O19" s="251"/>
      <c r="P19" s="251"/>
      <c r="Q19" s="251"/>
      <c r="R19" s="251"/>
      <c r="S19" s="207"/>
      <c r="T19" s="441"/>
      <c r="U19" s="398"/>
      <c r="V19" s="398"/>
      <c r="W19" s="207"/>
      <c r="X19" s="253"/>
      <c r="Y19" s="207"/>
      <c r="Z19" s="207"/>
      <c r="AA19" s="207"/>
      <c r="AB19" s="253"/>
      <c r="AC19" s="207"/>
      <c r="AD19" s="207"/>
      <c r="AE19" s="207"/>
      <c r="AF19" s="253"/>
      <c r="AG19" s="207"/>
      <c r="AH19" s="207"/>
      <c r="AI19" s="207"/>
      <c r="AJ19" s="253"/>
    </row>
    <row r="20" spans="1:36" s="33" customFormat="1">
      <c r="A20" s="237"/>
      <c r="B20" s="207" t="s">
        <v>235</v>
      </c>
      <c r="C20" s="207"/>
      <c r="D20" s="207"/>
      <c r="E20" s="207"/>
      <c r="F20" s="207"/>
      <c r="G20" s="344"/>
      <c r="H20" s="207"/>
      <c r="I20" s="207"/>
      <c r="J20" s="441"/>
      <c r="K20" s="398"/>
      <c r="L20" s="398"/>
      <c r="M20" s="207"/>
      <c r="N20" s="207"/>
      <c r="O20" s="251"/>
      <c r="P20" s="251"/>
      <c r="Q20" s="251"/>
      <c r="R20" s="251"/>
      <c r="S20" s="207"/>
      <c r="T20" s="441"/>
      <c r="U20" s="398"/>
      <c r="V20" s="398"/>
      <c r="W20" s="207"/>
      <c r="X20" s="253"/>
      <c r="Y20" s="207"/>
      <c r="Z20" s="207"/>
      <c r="AA20" s="207"/>
      <c r="AB20" s="253"/>
      <c r="AC20" s="207"/>
      <c r="AD20" s="207"/>
      <c r="AE20" s="207"/>
      <c r="AF20" s="253"/>
      <c r="AG20" s="207"/>
      <c r="AH20" s="207"/>
      <c r="AI20" s="207"/>
      <c r="AJ20" s="253"/>
    </row>
    <row r="21" spans="1:36">
      <c r="A21" s="104">
        <v>1</v>
      </c>
      <c r="B21" s="104"/>
      <c r="C21" s="248"/>
      <c r="D21" s="248"/>
      <c r="E21" s="248"/>
      <c r="F21" s="248"/>
      <c r="G21" s="346"/>
      <c r="H21" s="248"/>
      <c r="I21" s="248"/>
      <c r="J21" s="430"/>
      <c r="K21" s="388"/>
      <c r="L21" s="388"/>
      <c r="M21" s="248"/>
      <c r="N21" s="285">
        <f>I21+M21</f>
        <v>0</v>
      </c>
      <c r="O21" s="31"/>
      <c r="P21" s="31"/>
      <c r="Q21" s="31"/>
      <c r="R21" s="31"/>
      <c r="S21" s="31"/>
      <c r="T21" s="430"/>
      <c r="U21" s="390"/>
      <c r="V21" s="390"/>
      <c r="W21" s="280"/>
      <c r="X21" s="285">
        <f>S21+W21</f>
        <v>0</v>
      </c>
      <c r="Y21" s="285">
        <f>C21-O21</f>
        <v>0</v>
      </c>
      <c r="Z21" s="285">
        <f>I21-S21</f>
        <v>0</v>
      </c>
      <c r="AA21" s="285">
        <f>M21-W21</f>
        <v>0</v>
      </c>
      <c r="AB21" s="285">
        <f>Z21+AA21</f>
        <v>0</v>
      </c>
      <c r="AC21" s="253"/>
      <c r="AD21" s="283"/>
      <c r="AE21" s="283"/>
      <c r="AF21" s="285">
        <f>AD21+AE21</f>
        <v>0</v>
      </c>
      <c r="AG21" s="253"/>
      <c r="AH21" s="283"/>
      <c r="AI21" s="283"/>
      <c r="AJ21" s="285">
        <f>AH21+AI21</f>
        <v>0</v>
      </c>
    </row>
    <row r="22" spans="1:36">
      <c r="A22" s="104">
        <v>2</v>
      </c>
      <c r="B22" s="104"/>
      <c r="C22" s="248"/>
      <c r="D22" s="248"/>
      <c r="E22" s="248"/>
      <c r="F22" s="248"/>
      <c r="G22" s="346"/>
      <c r="H22" s="248"/>
      <c r="I22" s="248"/>
      <c r="J22" s="430"/>
      <c r="K22" s="388"/>
      <c r="L22" s="388"/>
      <c r="M22" s="248"/>
      <c r="N22" s="285">
        <f>I22+M22</f>
        <v>0</v>
      </c>
      <c r="O22" s="31"/>
      <c r="P22" s="31"/>
      <c r="Q22" s="31"/>
      <c r="R22" s="31"/>
      <c r="S22" s="31"/>
      <c r="T22" s="430"/>
      <c r="U22" s="390"/>
      <c r="V22" s="390"/>
      <c r="W22" s="280"/>
      <c r="X22" s="285">
        <f>S22+W22</f>
        <v>0</v>
      </c>
      <c r="Y22" s="285">
        <f>C22-O22</f>
        <v>0</v>
      </c>
      <c r="Z22" s="285">
        <f>I22-S22</f>
        <v>0</v>
      </c>
      <c r="AA22" s="285">
        <f>M22-W22</f>
        <v>0</v>
      </c>
      <c r="AB22" s="285">
        <f>Z22+AA22</f>
        <v>0</v>
      </c>
      <c r="AC22" s="253"/>
      <c r="AD22" s="283"/>
      <c r="AE22" s="283"/>
      <c r="AF22" s="285">
        <f>AD22+AE22</f>
        <v>0</v>
      </c>
      <c r="AG22" s="253"/>
      <c r="AH22" s="283"/>
      <c r="AI22" s="283"/>
      <c r="AJ22" s="285">
        <f>AH22+AI22</f>
        <v>0</v>
      </c>
    </row>
    <row r="23" spans="1:36">
      <c r="A23" s="104">
        <v>3</v>
      </c>
      <c r="B23" s="104"/>
      <c r="C23" s="248"/>
      <c r="D23" s="248"/>
      <c r="E23" s="248"/>
      <c r="F23" s="248"/>
      <c r="G23" s="346"/>
      <c r="H23" s="248"/>
      <c r="I23" s="248"/>
      <c r="J23" s="430"/>
      <c r="K23" s="388"/>
      <c r="L23" s="388"/>
      <c r="M23" s="248"/>
      <c r="N23" s="285">
        <f>I23+M23</f>
        <v>0</v>
      </c>
      <c r="O23" s="104"/>
      <c r="P23" s="104"/>
      <c r="Q23" s="104"/>
      <c r="R23" s="104"/>
      <c r="S23" s="104"/>
      <c r="T23" s="430"/>
      <c r="U23" s="389"/>
      <c r="V23" s="389"/>
      <c r="W23" s="280"/>
      <c r="X23" s="285">
        <f>S23+W23</f>
        <v>0</v>
      </c>
      <c r="Y23" s="285">
        <f>C23-O23</f>
        <v>0</v>
      </c>
      <c r="Z23" s="285">
        <f>I23-S23</f>
        <v>0</v>
      </c>
      <c r="AA23" s="285">
        <f>M23-W23</f>
        <v>0</v>
      </c>
      <c r="AB23" s="285">
        <f>Z23+AA23</f>
        <v>0</v>
      </c>
      <c r="AC23" s="253"/>
      <c r="AD23" s="283"/>
      <c r="AE23" s="283"/>
      <c r="AF23" s="285">
        <f>AD23+AE23</f>
        <v>0</v>
      </c>
      <c r="AG23" s="253"/>
      <c r="AH23" s="283"/>
      <c r="AI23" s="283"/>
      <c r="AJ23" s="285">
        <f>AH23+AI23</f>
        <v>0</v>
      </c>
    </row>
    <row r="24" spans="1:36" s="342" customFormat="1">
      <c r="A24" s="283"/>
      <c r="B24" s="256" t="s">
        <v>273</v>
      </c>
      <c r="C24" s="285">
        <f>SUM(C21:C23)</f>
        <v>0</v>
      </c>
      <c r="D24" s="285" t="s">
        <v>1</v>
      </c>
      <c r="E24" s="285" t="s">
        <v>1</v>
      </c>
      <c r="F24" s="285" t="s">
        <v>1</v>
      </c>
      <c r="G24" s="285" t="s">
        <v>1</v>
      </c>
      <c r="H24" s="285" t="s">
        <v>1</v>
      </c>
      <c r="I24" s="285">
        <f t="shared" ref="I24:O24" si="2">SUM(I21:I23)</f>
        <v>0</v>
      </c>
      <c r="J24" s="433">
        <f t="shared" si="2"/>
        <v>0</v>
      </c>
      <c r="K24" s="391">
        <f t="shared" si="2"/>
        <v>0</v>
      </c>
      <c r="L24" s="391">
        <f t="shared" si="2"/>
        <v>0</v>
      </c>
      <c r="M24" s="285">
        <f t="shared" si="2"/>
        <v>0</v>
      </c>
      <c r="N24" s="285">
        <f t="shared" si="2"/>
        <v>0</v>
      </c>
      <c r="O24" s="285">
        <f t="shared" si="2"/>
        <v>0</v>
      </c>
      <c r="P24" s="285" t="s">
        <v>1</v>
      </c>
      <c r="Q24" s="285" t="s">
        <v>1</v>
      </c>
      <c r="R24" s="285" t="s">
        <v>1</v>
      </c>
      <c r="S24" s="285">
        <f t="shared" ref="S24:AJ24" si="3">SUM(S21:S23)</f>
        <v>0</v>
      </c>
      <c r="T24" s="433">
        <f t="shared" si="3"/>
        <v>0</v>
      </c>
      <c r="U24" s="391">
        <f t="shared" si="3"/>
        <v>0</v>
      </c>
      <c r="V24" s="391">
        <f t="shared" si="3"/>
        <v>0</v>
      </c>
      <c r="W24" s="285">
        <f t="shared" si="3"/>
        <v>0</v>
      </c>
      <c r="X24" s="285">
        <f t="shared" si="3"/>
        <v>0</v>
      </c>
      <c r="Y24" s="285">
        <f t="shared" si="3"/>
        <v>0</v>
      </c>
      <c r="Z24" s="285">
        <f t="shared" si="3"/>
        <v>0</v>
      </c>
      <c r="AA24" s="285">
        <f t="shared" si="3"/>
        <v>0</v>
      </c>
      <c r="AB24" s="285">
        <f t="shared" si="3"/>
        <v>0</v>
      </c>
      <c r="AC24" s="285">
        <f t="shared" si="3"/>
        <v>0</v>
      </c>
      <c r="AD24" s="285">
        <f t="shared" si="3"/>
        <v>0</v>
      </c>
      <c r="AE24" s="285">
        <f t="shared" si="3"/>
        <v>0</v>
      </c>
      <c r="AF24" s="285">
        <f t="shared" si="3"/>
        <v>0</v>
      </c>
      <c r="AG24" s="285">
        <f t="shared" si="3"/>
        <v>0</v>
      </c>
      <c r="AH24" s="285">
        <f t="shared" si="3"/>
        <v>0</v>
      </c>
      <c r="AI24" s="285">
        <f t="shared" si="3"/>
        <v>0</v>
      </c>
      <c r="AJ24" s="285">
        <f t="shared" si="3"/>
        <v>0</v>
      </c>
    </row>
    <row r="25" spans="1:36" s="342" customFormat="1">
      <c r="A25" s="283"/>
      <c r="B25" s="256"/>
      <c r="C25" s="256"/>
      <c r="D25" s="256"/>
      <c r="E25" s="256"/>
      <c r="F25" s="256"/>
      <c r="G25" s="347"/>
      <c r="H25" s="256"/>
      <c r="I25" s="256"/>
      <c r="J25" s="443"/>
      <c r="K25" s="420"/>
      <c r="L25" s="420"/>
      <c r="M25" s="256"/>
      <c r="N25" s="256"/>
      <c r="O25" s="285"/>
      <c r="P25" s="285"/>
      <c r="Q25" s="285"/>
      <c r="R25" s="285"/>
      <c r="S25" s="285"/>
      <c r="T25" s="443"/>
      <c r="U25" s="391"/>
      <c r="V25" s="391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</row>
    <row r="26" spans="1:36" s="342" customFormat="1">
      <c r="A26" s="283"/>
      <c r="B26" s="256"/>
      <c r="C26" s="256"/>
      <c r="D26" s="256"/>
      <c r="E26" s="256"/>
      <c r="F26" s="256"/>
      <c r="G26" s="347"/>
      <c r="H26" s="256"/>
      <c r="I26" s="256"/>
      <c r="J26" s="443"/>
      <c r="K26" s="420"/>
      <c r="L26" s="420"/>
      <c r="M26" s="256"/>
      <c r="N26" s="256"/>
      <c r="O26" s="285"/>
      <c r="P26" s="285"/>
      <c r="Q26" s="285"/>
      <c r="R26" s="285"/>
      <c r="S26" s="285"/>
      <c r="T26" s="443"/>
      <c r="U26" s="391"/>
      <c r="V26" s="391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</row>
    <row r="27" spans="1:36" s="33" customFormat="1">
      <c r="A27" s="237"/>
      <c r="B27" s="207" t="s">
        <v>234</v>
      </c>
      <c r="C27" s="207"/>
      <c r="D27" s="207"/>
      <c r="E27" s="207"/>
      <c r="F27" s="207"/>
      <c r="G27" s="344"/>
      <c r="H27" s="207"/>
      <c r="I27" s="207"/>
      <c r="J27" s="441"/>
      <c r="K27" s="398"/>
      <c r="L27" s="398"/>
      <c r="M27" s="207"/>
      <c r="N27" s="207"/>
      <c r="O27" s="251"/>
      <c r="P27" s="251"/>
      <c r="Q27" s="251"/>
      <c r="R27" s="251"/>
      <c r="S27" s="207"/>
      <c r="T27" s="441"/>
      <c r="U27" s="398"/>
      <c r="V27" s="398"/>
      <c r="W27" s="207"/>
      <c r="X27" s="253"/>
      <c r="Y27" s="207"/>
      <c r="Z27" s="207"/>
      <c r="AA27" s="207"/>
      <c r="AB27" s="253"/>
      <c r="AC27" s="207"/>
      <c r="AD27" s="207"/>
      <c r="AE27" s="207"/>
      <c r="AF27" s="253"/>
      <c r="AG27" s="207"/>
      <c r="AH27" s="207"/>
      <c r="AI27" s="207"/>
      <c r="AJ27" s="253"/>
    </row>
    <row r="28" spans="1:36" s="33" customFormat="1">
      <c r="A28" s="237"/>
      <c r="B28" s="207" t="s">
        <v>235</v>
      </c>
      <c r="C28" s="207"/>
      <c r="D28" s="207"/>
      <c r="E28" s="207"/>
      <c r="F28" s="207"/>
      <c r="G28" s="344"/>
      <c r="H28" s="207"/>
      <c r="I28" s="207"/>
      <c r="J28" s="441"/>
      <c r="K28" s="398"/>
      <c r="L28" s="398"/>
      <c r="M28" s="207"/>
      <c r="N28" s="207"/>
      <c r="O28" s="251"/>
      <c r="P28" s="251"/>
      <c r="Q28" s="251"/>
      <c r="R28" s="251"/>
      <c r="S28" s="207"/>
      <c r="T28" s="441"/>
      <c r="U28" s="398"/>
      <c r="V28" s="398"/>
      <c r="W28" s="207"/>
      <c r="X28" s="253"/>
      <c r="Y28" s="207"/>
      <c r="Z28" s="207"/>
      <c r="AA28" s="207"/>
      <c r="AB28" s="253"/>
      <c r="AC28" s="207"/>
      <c r="AD28" s="207"/>
      <c r="AE28" s="207"/>
      <c r="AF28" s="253"/>
      <c r="AG28" s="207"/>
      <c r="AH28" s="207"/>
      <c r="AI28" s="207"/>
      <c r="AJ28" s="253"/>
    </row>
    <row r="29" spans="1:36">
      <c r="A29" s="104">
        <v>1</v>
      </c>
      <c r="B29" s="104"/>
      <c r="C29" s="248"/>
      <c r="D29" s="248"/>
      <c r="E29" s="248"/>
      <c r="F29" s="248"/>
      <c r="G29" s="346"/>
      <c r="H29" s="248"/>
      <c r="I29" s="248"/>
      <c r="J29" s="430"/>
      <c r="K29" s="388"/>
      <c r="L29" s="388"/>
      <c r="M29" s="248"/>
      <c r="N29" s="285">
        <f>I29+M29</f>
        <v>0</v>
      </c>
      <c r="O29" s="31"/>
      <c r="P29" s="31"/>
      <c r="Q29" s="31"/>
      <c r="R29" s="31"/>
      <c r="S29" s="31"/>
      <c r="T29" s="430"/>
      <c r="U29" s="390"/>
      <c r="V29" s="390"/>
      <c r="W29" s="280"/>
      <c r="X29" s="285">
        <f>S29+W29</f>
        <v>0</v>
      </c>
      <c r="Y29" s="285">
        <f>C29-O29</f>
        <v>0</v>
      </c>
      <c r="Z29" s="285">
        <f>I29-S29</f>
        <v>0</v>
      </c>
      <c r="AA29" s="285">
        <f>M29-W29</f>
        <v>0</v>
      </c>
      <c r="AB29" s="285">
        <f>Z29+AA29</f>
        <v>0</v>
      </c>
      <c r="AC29" s="253"/>
      <c r="AD29" s="283"/>
      <c r="AE29" s="283"/>
      <c r="AF29" s="285">
        <f>AD29+AE29</f>
        <v>0</v>
      </c>
      <c r="AG29" s="253"/>
      <c r="AH29" s="283"/>
      <c r="AI29" s="283"/>
      <c r="AJ29" s="285">
        <f>AH29+AI29</f>
        <v>0</v>
      </c>
    </row>
    <row r="30" spans="1:36">
      <c r="A30" s="104">
        <v>2</v>
      </c>
      <c r="B30" s="104"/>
      <c r="C30" s="248"/>
      <c r="D30" s="248"/>
      <c r="E30" s="248"/>
      <c r="F30" s="248"/>
      <c r="G30" s="346"/>
      <c r="H30" s="248"/>
      <c r="I30" s="248"/>
      <c r="J30" s="430"/>
      <c r="K30" s="388"/>
      <c r="L30" s="388"/>
      <c r="M30" s="248"/>
      <c r="N30" s="285">
        <f>I30+M30</f>
        <v>0</v>
      </c>
      <c r="O30" s="31"/>
      <c r="P30" s="31"/>
      <c r="Q30" s="31"/>
      <c r="R30" s="31"/>
      <c r="S30" s="31"/>
      <c r="T30" s="430"/>
      <c r="U30" s="390"/>
      <c r="V30" s="390"/>
      <c r="W30" s="280"/>
      <c r="X30" s="285">
        <f>S30+W30</f>
        <v>0</v>
      </c>
      <c r="Y30" s="285">
        <f>C30-O30</f>
        <v>0</v>
      </c>
      <c r="Z30" s="285">
        <f>I30-S30</f>
        <v>0</v>
      </c>
      <c r="AA30" s="285">
        <f>M30-W30</f>
        <v>0</v>
      </c>
      <c r="AB30" s="285">
        <f>Z30+AA30</f>
        <v>0</v>
      </c>
      <c r="AC30" s="253"/>
      <c r="AD30" s="283"/>
      <c r="AE30" s="283"/>
      <c r="AF30" s="285">
        <f>AD30+AE30</f>
        <v>0</v>
      </c>
      <c r="AG30" s="253"/>
      <c r="AH30" s="283"/>
      <c r="AI30" s="283"/>
      <c r="AJ30" s="285">
        <f>AH30+AI30</f>
        <v>0</v>
      </c>
    </row>
    <row r="31" spans="1:36">
      <c r="A31" s="104">
        <v>3</v>
      </c>
      <c r="B31" s="104"/>
      <c r="C31" s="248"/>
      <c r="D31" s="248"/>
      <c r="E31" s="248"/>
      <c r="F31" s="248"/>
      <c r="G31" s="346"/>
      <c r="H31" s="248"/>
      <c r="I31" s="248"/>
      <c r="J31" s="430"/>
      <c r="K31" s="388"/>
      <c r="L31" s="388"/>
      <c r="M31" s="248"/>
      <c r="N31" s="285">
        <f>I31+M31</f>
        <v>0</v>
      </c>
      <c r="O31" s="104"/>
      <c r="P31" s="104"/>
      <c r="Q31" s="104"/>
      <c r="R31" s="104"/>
      <c r="S31" s="104"/>
      <c r="T31" s="430"/>
      <c r="U31" s="389"/>
      <c r="V31" s="389"/>
      <c r="W31" s="280"/>
      <c r="X31" s="285">
        <f>S31+W31</f>
        <v>0</v>
      </c>
      <c r="Y31" s="285">
        <f>C31-O31</f>
        <v>0</v>
      </c>
      <c r="Z31" s="285">
        <f>I31-S31</f>
        <v>0</v>
      </c>
      <c r="AA31" s="285">
        <f>M31-W31</f>
        <v>0</v>
      </c>
      <c r="AB31" s="285">
        <f>Z31+AA31</f>
        <v>0</v>
      </c>
      <c r="AC31" s="253"/>
      <c r="AD31" s="283"/>
      <c r="AE31" s="283"/>
      <c r="AF31" s="285">
        <f>AD31+AE31</f>
        <v>0</v>
      </c>
      <c r="AG31" s="253"/>
      <c r="AH31" s="283"/>
      <c r="AI31" s="283"/>
      <c r="AJ31" s="285">
        <f>AH31+AI31</f>
        <v>0</v>
      </c>
    </row>
    <row r="32" spans="1:36" s="342" customFormat="1">
      <c r="A32" s="283"/>
      <c r="B32" s="256" t="s">
        <v>273</v>
      </c>
      <c r="C32" s="285">
        <f>SUM(C29:C31)</f>
        <v>0</v>
      </c>
      <c r="D32" s="285" t="s">
        <v>1</v>
      </c>
      <c r="E32" s="285" t="s">
        <v>1</v>
      </c>
      <c r="F32" s="285" t="s">
        <v>1</v>
      </c>
      <c r="G32" s="285" t="s">
        <v>1</v>
      </c>
      <c r="H32" s="285" t="s">
        <v>1</v>
      </c>
      <c r="I32" s="285">
        <f t="shared" ref="I32:O32" si="4">SUM(I29:I31)</f>
        <v>0</v>
      </c>
      <c r="J32" s="433">
        <f t="shared" si="4"/>
        <v>0</v>
      </c>
      <c r="K32" s="391">
        <f t="shared" si="4"/>
        <v>0</v>
      </c>
      <c r="L32" s="391">
        <f t="shared" si="4"/>
        <v>0</v>
      </c>
      <c r="M32" s="285">
        <f t="shared" si="4"/>
        <v>0</v>
      </c>
      <c r="N32" s="285">
        <f t="shared" si="4"/>
        <v>0</v>
      </c>
      <c r="O32" s="285">
        <f t="shared" si="4"/>
        <v>0</v>
      </c>
      <c r="P32" s="285" t="s">
        <v>1</v>
      </c>
      <c r="Q32" s="285" t="s">
        <v>1</v>
      </c>
      <c r="R32" s="285" t="s">
        <v>1</v>
      </c>
      <c r="S32" s="285">
        <f t="shared" ref="S32:AJ32" si="5">SUM(S29:S31)</f>
        <v>0</v>
      </c>
      <c r="T32" s="433">
        <f t="shared" si="5"/>
        <v>0</v>
      </c>
      <c r="U32" s="391">
        <f t="shared" si="5"/>
        <v>0</v>
      </c>
      <c r="V32" s="391">
        <f t="shared" si="5"/>
        <v>0</v>
      </c>
      <c r="W32" s="285">
        <f t="shared" si="5"/>
        <v>0</v>
      </c>
      <c r="X32" s="285">
        <f t="shared" si="5"/>
        <v>0</v>
      </c>
      <c r="Y32" s="285">
        <f t="shared" si="5"/>
        <v>0</v>
      </c>
      <c r="Z32" s="285">
        <f t="shared" si="5"/>
        <v>0</v>
      </c>
      <c r="AA32" s="285">
        <f t="shared" si="5"/>
        <v>0</v>
      </c>
      <c r="AB32" s="285">
        <f t="shared" si="5"/>
        <v>0</v>
      </c>
      <c r="AC32" s="285">
        <f t="shared" si="5"/>
        <v>0</v>
      </c>
      <c r="AD32" s="285">
        <f t="shared" si="5"/>
        <v>0</v>
      </c>
      <c r="AE32" s="285">
        <f t="shared" si="5"/>
        <v>0</v>
      </c>
      <c r="AF32" s="285">
        <f t="shared" si="5"/>
        <v>0</v>
      </c>
      <c r="AG32" s="285">
        <f t="shared" si="5"/>
        <v>0</v>
      </c>
      <c r="AH32" s="285">
        <f t="shared" si="5"/>
        <v>0</v>
      </c>
      <c r="AI32" s="285">
        <f t="shared" si="5"/>
        <v>0</v>
      </c>
      <c r="AJ32" s="285">
        <f t="shared" si="5"/>
        <v>0</v>
      </c>
    </row>
    <row r="33" spans="1:36">
      <c r="A33" s="104"/>
      <c r="B33" s="104"/>
      <c r="C33" s="104"/>
      <c r="D33" s="104"/>
      <c r="E33" s="104"/>
      <c r="F33" s="104"/>
      <c r="G33" s="301"/>
      <c r="H33" s="104"/>
      <c r="I33" s="104"/>
      <c r="J33" s="431"/>
      <c r="K33" s="389"/>
      <c r="L33" s="389"/>
      <c r="M33" s="104"/>
      <c r="N33" s="104"/>
      <c r="O33" s="283"/>
      <c r="P33" s="283"/>
      <c r="Q33" s="283"/>
      <c r="R33" s="283"/>
      <c r="S33" s="249"/>
      <c r="T33" s="431"/>
      <c r="U33" s="416"/>
      <c r="V33" s="416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49"/>
      <c r="AI33" s="249"/>
      <c r="AJ33" s="249"/>
    </row>
    <row r="34" spans="1:36" s="343" customFormat="1" ht="40.200000000000003">
      <c r="A34" s="282"/>
      <c r="B34" s="250" t="s">
        <v>274</v>
      </c>
      <c r="C34" s="253">
        <f>C16+C24+C32</f>
        <v>0</v>
      </c>
      <c r="D34" s="349" t="s">
        <v>1</v>
      </c>
      <c r="E34" s="349" t="s">
        <v>1</v>
      </c>
      <c r="F34" s="349" t="s">
        <v>1</v>
      </c>
      <c r="G34" s="349" t="s">
        <v>1</v>
      </c>
      <c r="H34" s="349" t="s">
        <v>1</v>
      </c>
      <c r="I34" s="253">
        <f t="shared" ref="I34:AI34" si="6">I16+I24+I32</f>
        <v>0</v>
      </c>
      <c r="J34" s="434">
        <f>J16+J24+J32</f>
        <v>0</v>
      </c>
      <c r="K34" s="393">
        <f t="shared" si="6"/>
        <v>0</v>
      </c>
      <c r="L34" s="393">
        <f t="shared" si="6"/>
        <v>0</v>
      </c>
      <c r="M34" s="253">
        <f t="shared" si="6"/>
        <v>0</v>
      </c>
      <c r="N34" s="253">
        <f t="shared" si="6"/>
        <v>0</v>
      </c>
      <c r="O34" s="253">
        <f t="shared" si="6"/>
        <v>0</v>
      </c>
      <c r="P34" s="285" t="s">
        <v>1</v>
      </c>
      <c r="Q34" s="285" t="s">
        <v>1</v>
      </c>
      <c r="R34" s="285" t="s">
        <v>1</v>
      </c>
      <c r="S34" s="253">
        <f t="shared" si="6"/>
        <v>0</v>
      </c>
      <c r="T34" s="434">
        <f t="shared" si="6"/>
        <v>0</v>
      </c>
      <c r="U34" s="393">
        <f t="shared" si="6"/>
        <v>0</v>
      </c>
      <c r="V34" s="393">
        <f t="shared" si="6"/>
        <v>0</v>
      </c>
      <c r="W34" s="253">
        <f t="shared" si="6"/>
        <v>0</v>
      </c>
      <c r="X34" s="253">
        <f t="shared" si="6"/>
        <v>0</v>
      </c>
      <c r="Y34" s="253">
        <f t="shared" si="6"/>
        <v>0</v>
      </c>
      <c r="Z34" s="253">
        <f t="shared" si="6"/>
        <v>0</v>
      </c>
      <c r="AA34" s="253">
        <f t="shared" si="6"/>
        <v>0</v>
      </c>
      <c r="AB34" s="253">
        <f t="shared" si="6"/>
        <v>0</v>
      </c>
      <c r="AC34" s="253">
        <f t="shared" si="6"/>
        <v>0</v>
      </c>
      <c r="AD34" s="253">
        <f t="shared" si="6"/>
        <v>0</v>
      </c>
      <c r="AE34" s="253">
        <f t="shared" si="6"/>
        <v>0</v>
      </c>
      <c r="AF34" s="253">
        <f t="shared" si="6"/>
        <v>0</v>
      </c>
      <c r="AG34" s="253">
        <f t="shared" si="6"/>
        <v>0</v>
      </c>
      <c r="AH34" s="253">
        <f t="shared" si="6"/>
        <v>0</v>
      </c>
      <c r="AI34" s="253">
        <f t="shared" si="6"/>
        <v>0</v>
      </c>
      <c r="AJ34" s="253">
        <f>AJ16+AJ24+AJ32</f>
        <v>0</v>
      </c>
    </row>
    <row r="36" spans="1:36" ht="24.75" customHeight="1">
      <c r="A36" s="5" t="s">
        <v>239</v>
      </c>
      <c r="B36" s="5"/>
      <c r="C36" s="5"/>
      <c r="D36" s="5"/>
      <c r="E36" s="5"/>
      <c r="F36" s="5"/>
      <c r="G36" s="5"/>
      <c r="K36" s="394"/>
      <c r="L36" s="394"/>
      <c r="M36" s="337"/>
      <c r="N36" s="337"/>
      <c r="O36" s="337"/>
      <c r="P36" s="337"/>
      <c r="Q36" s="337"/>
      <c r="AA36" s="337"/>
    </row>
    <row r="37" spans="1:36" ht="24.75" customHeight="1">
      <c r="A37" s="331" t="s">
        <v>432</v>
      </c>
      <c r="B37" s="191"/>
      <c r="C37" s="331"/>
      <c r="D37" s="331"/>
      <c r="E37" s="331"/>
      <c r="F37" s="331"/>
      <c r="G37" s="5"/>
      <c r="H37" s="337"/>
      <c r="I37" s="337"/>
      <c r="J37" s="435"/>
      <c r="K37" s="394"/>
      <c r="L37" s="394"/>
      <c r="M37" s="337"/>
      <c r="N37" s="337"/>
      <c r="O37" s="337"/>
      <c r="P37" s="337"/>
      <c r="Q37" s="337"/>
      <c r="T37" s="435"/>
      <c r="AA37" s="337"/>
    </row>
    <row r="38" spans="1:36" ht="24.75" customHeight="1">
      <c r="A38" s="333" t="s">
        <v>302</v>
      </c>
      <c r="B38" s="191"/>
      <c r="C38" s="331"/>
      <c r="D38" s="331"/>
      <c r="E38" s="331"/>
      <c r="F38" s="331"/>
      <c r="G38" s="5"/>
      <c r="H38" s="337"/>
      <c r="I38" s="337"/>
      <c r="J38" s="435"/>
      <c r="T38" s="435"/>
    </row>
    <row r="45" spans="1:36">
      <c r="N45" s="190"/>
      <c r="O45" s="190"/>
      <c r="P45" s="190"/>
      <c r="Q45" s="190"/>
      <c r="R45" s="190"/>
      <c r="X45" s="190"/>
      <c r="AB45" s="190"/>
      <c r="AC45" s="190"/>
    </row>
    <row r="46" spans="1:36" ht="11.25" customHeight="1">
      <c r="N46" s="190"/>
      <c r="O46" s="190"/>
      <c r="P46" s="190"/>
      <c r="Q46" s="190"/>
      <c r="R46" s="190"/>
      <c r="X46" s="190"/>
      <c r="AB46" s="190"/>
      <c r="AC46" s="190"/>
    </row>
    <row r="47" spans="1:36" ht="11.25" customHeight="1"/>
  </sheetData>
  <mergeCells count="8">
    <mergeCell ref="AA6:AA7"/>
    <mergeCell ref="C5:N5"/>
    <mergeCell ref="O5:X5"/>
    <mergeCell ref="Y5:AB5"/>
    <mergeCell ref="AC5:AF5"/>
    <mergeCell ref="AG5:AI5"/>
    <mergeCell ref="AE6:AE7"/>
    <mergeCell ref="AI6:AI7"/>
  </mergeCells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workbookViewId="0"/>
  </sheetViews>
  <sheetFormatPr defaultColWidth="9.109375" defaultRowHeight="15"/>
  <cols>
    <col min="1" max="1" width="3.5546875" style="4" customWidth="1"/>
    <col min="2" max="2" width="27.33203125" style="5" customWidth="1"/>
    <col min="3" max="3" width="9.109375" style="5" bestFit="1" customWidth="1"/>
    <col min="4" max="4" width="11.44140625" style="5" customWidth="1"/>
    <col min="5" max="6" width="10.5546875" style="5" customWidth="1"/>
    <col min="7" max="7" width="11.44140625" style="5" customWidth="1"/>
    <col min="8" max="8" width="11.88671875" style="5" customWidth="1"/>
    <col min="9" max="9" width="9" style="5" bestFit="1" customWidth="1"/>
    <col min="10" max="12" width="11.33203125" style="5" customWidth="1"/>
    <col min="13" max="13" width="10.6640625" style="5" bestFit="1" customWidth="1"/>
    <col min="14" max="20" width="9.109375" style="5"/>
    <col min="21" max="21" width="10.6640625" style="5" customWidth="1"/>
    <col min="22" max="24" width="9.109375" style="5"/>
    <col min="25" max="25" width="10.44140625" style="5" customWidth="1"/>
    <col min="26" max="16384" width="9.109375" style="5"/>
  </cols>
  <sheetData>
    <row r="1" spans="1:27" ht="15.6">
      <c r="A1" s="32"/>
      <c r="B1" s="241" t="s">
        <v>226</v>
      </c>
      <c r="C1" s="33"/>
      <c r="D1" s="33"/>
      <c r="E1" s="33"/>
      <c r="F1" s="33"/>
      <c r="G1" s="33"/>
      <c r="H1" s="32"/>
      <c r="I1" s="33"/>
      <c r="J1" s="32"/>
      <c r="K1" s="137" t="s">
        <v>268</v>
      </c>
      <c r="L1" s="33"/>
      <c r="M1" s="33"/>
      <c r="N1" s="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22.65" customHeight="1" thickBot="1">
      <c r="A2" s="32"/>
      <c r="B2" s="24"/>
      <c r="C2" s="187"/>
      <c r="D2" s="187"/>
      <c r="E2" s="187"/>
      <c r="F2" s="187"/>
      <c r="G2" s="187"/>
      <c r="H2" s="761"/>
      <c r="I2" s="761"/>
      <c r="K2" s="499" t="s">
        <v>27</v>
      </c>
      <c r="L2" s="152"/>
      <c r="M2" s="152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s="191" customFormat="1">
      <c r="A3" s="32"/>
      <c r="B3" s="449" t="s">
        <v>28</v>
      </c>
      <c r="C3" s="138"/>
      <c r="D3" s="138"/>
      <c r="E3" s="138"/>
      <c r="F3" s="33"/>
      <c r="G3" s="33"/>
      <c r="H3" s="33"/>
      <c r="I3" s="36"/>
      <c r="J3" s="33"/>
      <c r="K3" s="33"/>
      <c r="L3" s="33"/>
      <c r="M3" s="36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</row>
    <row r="4" spans="1:27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43" t="s">
        <v>224</v>
      </c>
      <c r="J4" s="33"/>
      <c r="K4" s="33"/>
      <c r="L4" s="33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</row>
    <row r="5" spans="1:27" s="376" customFormat="1">
      <c r="A5" s="287"/>
      <c r="B5" s="373"/>
      <c r="C5" s="374"/>
      <c r="D5" s="375"/>
      <c r="E5" s="375"/>
      <c r="F5" s="375"/>
      <c r="G5" s="377" t="s">
        <v>509</v>
      </c>
      <c r="H5" s="375"/>
      <c r="I5" s="375"/>
      <c r="J5" s="375"/>
      <c r="K5" s="374"/>
      <c r="L5" s="816" t="s">
        <v>501</v>
      </c>
      <c r="M5" s="816"/>
      <c r="N5" s="816"/>
      <c r="O5" s="817"/>
      <c r="P5" s="815" t="s">
        <v>225</v>
      </c>
      <c r="Q5" s="816"/>
      <c r="R5" s="816"/>
      <c r="S5" s="817"/>
      <c r="T5" s="815" t="s">
        <v>512</v>
      </c>
      <c r="U5" s="816"/>
      <c r="V5" s="816"/>
      <c r="W5" s="816"/>
      <c r="X5" s="815" t="s">
        <v>557</v>
      </c>
      <c r="Y5" s="816"/>
      <c r="Z5" s="816"/>
      <c r="AA5" s="817"/>
    </row>
    <row r="6" spans="1:27" s="191" customFormat="1" ht="62.4">
      <c r="A6" s="248" t="s">
        <v>113</v>
      </c>
      <c r="B6" s="66" t="s">
        <v>227</v>
      </c>
      <c r="C6" s="66" t="s">
        <v>228</v>
      </c>
      <c r="D6" s="66" t="s">
        <v>229</v>
      </c>
      <c r="E6" s="66" t="s">
        <v>230</v>
      </c>
      <c r="F6" s="593" t="s">
        <v>560</v>
      </c>
      <c r="G6" s="66" t="s">
        <v>220</v>
      </c>
      <c r="H6" s="332" t="s">
        <v>327</v>
      </c>
      <c r="I6" s="66" t="s">
        <v>232</v>
      </c>
      <c r="J6" s="66" t="s">
        <v>264</v>
      </c>
      <c r="K6" s="593" t="s">
        <v>504</v>
      </c>
      <c r="L6" s="66" t="s">
        <v>220</v>
      </c>
      <c r="M6" s="66" t="s">
        <v>295</v>
      </c>
      <c r="N6" s="66" t="s">
        <v>232</v>
      </c>
      <c r="O6" s="66" t="s">
        <v>264</v>
      </c>
      <c r="P6" s="66" t="s">
        <v>220</v>
      </c>
      <c r="Q6" s="66" t="s">
        <v>295</v>
      </c>
      <c r="R6" s="66" t="s">
        <v>232</v>
      </c>
      <c r="S6" s="66" t="s">
        <v>264</v>
      </c>
      <c r="T6" s="66" t="s">
        <v>220</v>
      </c>
      <c r="U6" s="66" t="s">
        <v>295</v>
      </c>
      <c r="V6" s="66" t="s">
        <v>232</v>
      </c>
      <c r="W6" s="66" t="s">
        <v>264</v>
      </c>
      <c r="X6" s="66" t="s">
        <v>220</v>
      </c>
      <c r="Y6" s="66" t="s">
        <v>295</v>
      </c>
      <c r="Z6" s="66" t="s">
        <v>232</v>
      </c>
      <c r="AA6" s="66" t="s">
        <v>264</v>
      </c>
    </row>
    <row r="7" spans="1:27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</row>
    <row r="8" spans="1:27" ht="40.200000000000003">
      <c r="A8" s="249" t="s">
        <v>2</v>
      </c>
      <c r="B8" s="250" t="s">
        <v>444</v>
      </c>
      <c r="C8" s="251"/>
      <c r="D8" s="251"/>
      <c r="E8" s="251"/>
      <c r="F8" s="251"/>
      <c r="G8" s="207"/>
      <c r="H8" s="251"/>
      <c r="I8" s="251"/>
      <c r="J8" s="251"/>
      <c r="K8" s="251"/>
      <c r="L8" s="207"/>
      <c r="M8" s="251"/>
      <c r="N8" s="251"/>
      <c r="O8" s="207"/>
      <c r="P8" s="251"/>
      <c r="Q8" s="207"/>
      <c r="R8" s="109"/>
      <c r="S8" s="109"/>
      <c r="T8" s="109"/>
      <c r="U8" s="109"/>
      <c r="V8" s="109"/>
      <c r="W8" s="109"/>
      <c r="X8" s="109"/>
      <c r="Y8" s="109"/>
      <c r="Z8" s="109"/>
      <c r="AA8" s="109"/>
    </row>
    <row r="9" spans="1:27">
      <c r="A9" s="237"/>
      <c r="B9" s="207" t="s">
        <v>125</v>
      </c>
      <c r="C9" s="251"/>
      <c r="D9" s="251"/>
      <c r="E9" s="251"/>
      <c r="F9" s="251"/>
      <c r="G9" s="207"/>
      <c r="H9" s="251"/>
      <c r="I9" s="251"/>
      <c r="J9" s="251"/>
      <c r="K9" s="251"/>
      <c r="L9" s="207"/>
      <c r="M9" s="251"/>
      <c r="N9" s="251"/>
      <c r="O9" s="207"/>
      <c r="P9" s="251"/>
      <c r="Q9" s="207"/>
      <c r="R9" s="109"/>
      <c r="S9" s="109"/>
      <c r="T9" s="109"/>
      <c r="U9" s="109"/>
      <c r="V9" s="109"/>
      <c r="W9" s="109"/>
      <c r="X9" s="109"/>
      <c r="Y9" s="109"/>
      <c r="Z9" s="109"/>
      <c r="AA9" s="109"/>
    </row>
    <row r="10" spans="1:27">
      <c r="A10" s="237">
        <v>1</v>
      </c>
      <c r="B10" s="104"/>
      <c r="C10" s="237"/>
      <c r="D10" s="237"/>
      <c r="E10" s="237"/>
      <c r="F10" s="237"/>
      <c r="G10" s="104"/>
      <c r="H10" s="104"/>
      <c r="I10" s="104"/>
      <c r="J10" s="251">
        <f>H10+I10</f>
        <v>0</v>
      </c>
      <c r="K10" s="251"/>
      <c r="L10" s="104"/>
      <c r="M10" s="237"/>
      <c r="N10" s="237"/>
      <c r="O10" s="251">
        <f>M10+N10</f>
        <v>0</v>
      </c>
      <c r="P10" s="251">
        <f t="shared" ref="P10:Q12" si="0">G10-L10</f>
        <v>0</v>
      </c>
      <c r="Q10" s="251">
        <f t="shared" si="0"/>
        <v>0</v>
      </c>
      <c r="R10" s="251">
        <f>I10-N10</f>
        <v>0</v>
      </c>
      <c r="S10" s="251">
        <f>Q10+R10</f>
        <v>0</v>
      </c>
      <c r="T10" s="104"/>
      <c r="U10" s="237"/>
      <c r="V10" s="237"/>
      <c r="W10" s="251">
        <f>U10+V10</f>
        <v>0</v>
      </c>
      <c r="X10" s="104"/>
      <c r="Y10" s="237"/>
      <c r="Z10" s="237"/>
      <c r="AA10" s="251">
        <f>Y10+Z10</f>
        <v>0</v>
      </c>
    </row>
    <row r="11" spans="1:27">
      <c r="A11" s="237">
        <v>2</v>
      </c>
      <c r="B11" s="104"/>
      <c r="C11" s="237"/>
      <c r="D11" s="237"/>
      <c r="E11" s="237"/>
      <c r="F11" s="237"/>
      <c r="G11" s="104"/>
      <c r="H11" s="104"/>
      <c r="I11" s="104"/>
      <c r="J11" s="251">
        <f>H11+I11</f>
        <v>0</v>
      </c>
      <c r="K11" s="251"/>
      <c r="L11" s="104"/>
      <c r="M11" s="237"/>
      <c r="N11" s="237"/>
      <c r="O11" s="251">
        <f>M11+N11</f>
        <v>0</v>
      </c>
      <c r="P11" s="251">
        <f t="shared" si="0"/>
        <v>0</v>
      </c>
      <c r="Q11" s="251">
        <f t="shared" si="0"/>
        <v>0</v>
      </c>
      <c r="R11" s="251">
        <f>I11-N11</f>
        <v>0</v>
      </c>
      <c r="S11" s="251">
        <f>Q11+R11</f>
        <v>0</v>
      </c>
      <c r="T11" s="104"/>
      <c r="U11" s="237"/>
      <c r="V11" s="237"/>
      <c r="W11" s="251">
        <f>U11+V11</f>
        <v>0</v>
      </c>
      <c r="X11" s="104"/>
      <c r="Y11" s="237"/>
      <c r="Z11" s="237"/>
      <c r="AA11" s="251">
        <f>Y11+Z11</f>
        <v>0</v>
      </c>
    </row>
    <row r="12" spans="1:27">
      <c r="A12" s="237">
        <v>3</v>
      </c>
      <c r="B12" s="252"/>
      <c r="C12" s="237"/>
      <c r="D12" s="237"/>
      <c r="E12" s="237"/>
      <c r="F12" s="237"/>
      <c r="G12" s="104"/>
      <c r="H12" s="104"/>
      <c r="I12" s="104"/>
      <c r="J12" s="251">
        <f>H12+I12</f>
        <v>0</v>
      </c>
      <c r="K12" s="251"/>
      <c r="L12" s="104"/>
      <c r="M12" s="237"/>
      <c r="N12" s="237"/>
      <c r="O12" s="251">
        <f>M12+N12</f>
        <v>0</v>
      </c>
      <c r="P12" s="251">
        <f t="shared" si="0"/>
        <v>0</v>
      </c>
      <c r="Q12" s="251">
        <f t="shared" si="0"/>
        <v>0</v>
      </c>
      <c r="R12" s="251">
        <f>I12-N12</f>
        <v>0</v>
      </c>
      <c r="S12" s="251">
        <f>Q12+R12</f>
        <v>0</v>
      </c>
      <c r="T12" s="104"/>
      <c r="U12" s="237"/>
      <c r="V12" s="237"/>
      <c r="W12" s="251">
        <f>U12+V12</f>
        <v>0</v>
      </c>
      <c r="X12" s="104"/>
      <c r="Y12" s="237"/>
      <c r="Z12" s="237"/>
      <c r="AA12" s="251">
        <f>Y12+Z12</f>
        <v>0</v>
      </c>
    </row>
    <row r="13" spans="1:27" s="254" customFormat="1">
      <c r="A13" s="249"/>
      <c r="B13" s="257" t="s">
        <v>273</v>
      </c>
      <c r="C13" s="253" t="s">
        <v>1</v>
      </c>
      <c r="D13" s="253" t="s">
        <v>1</v>
      </c>
      <c r="E13" s="253" t="s">
        <v>1</v>
      </c>
      <c r="F13" s="253" t="s">
        <v>1</v>
      </c>
      <c r="G13" s="253">
        <f t="shared" ref="G13:AA13" si="1">SUM(G10:G12)</f>
        <v>0</v>
      </c>
      <c r="H13" s="253">
        <f t="shared" si="1"/>
        <v>0</v>
      </c>
      <c r="I13" s="253">
        <f t="shared" si="1"/>
        <v>0</v>
      </c>
      <c r="J13" s="253">
        <f t="shared" si="1"/>
        <v>0</v>
      </c>
      <c r="K13" s="253" t="s">
        <v>1</v>
      </c>
      <c r="L13" s="253">
        <f t="shared" si="1"/>
        <v>0</v>
      </c>
      <c r="M13" s="253">
        <f t="shared" si="1"/>
        <v>0</v>
      </c>
      <c r="N13" s="253">
        <f t="shared" si="1"/>
        <v>0</v>
      </c>
      <c r="O13" s="253">
        <f t="shared" si="1"/>
        <v>0</v>
      </c>
      <c r="P13" s="253">
        <f t="shared" si="1"/>
        <v>0</v>
      </c>
      <c r="Q13" s="253">
        <f t="shared" si="1"/>
        <v>0</v>
      </c>
      <c r="R13" s="253">
        <f t="shared" si="1"/>
        <v>0</v>
      </c>
      <c r="S13" s="253">
        <f t="shared" si="1"/>
        <v>0</v>
      </c>
      <c r="T13" s="253">
        <f t="shared" si="1"/>
        <v>0</v>
      </c>
      <c r="U13" s="253">
        <f t="shared" si="1"/>
        <v>0</v>
      </c>
      <c r="V13" s="253">
        <f t="shared" si="1"/>
        <v>0</v>
      </c>
      <c r="W13" s="253">
        <f t="shared" si="1"/>
        <v>0</v>
      </c>
      <c r="X13" s="253">
        <f t="shared" si="1"/>
        <v>0</v>
      </c>
      <c r="Y13" s="253">
        <f t="shared" si="1"/>
        <v>0</v>
      </c>
      <c r="Z13" s="253">
        <f t="shared" si="1"/>
        <v>0</v>
      </c>
      <c r="AA13" s="253">
        <f t="shared" si="1"/>
        <v>0</v>
      </c>
    </row>
    <row r="14" spans="1:27">
      <c r="A14" s="237"/>
      <c r="B14" s="207"/>
      <c r="C14" s="251"/>
      <c r="D14" s="251"/>
      <c r="E14" s="251"/>
      <c r="F14" s="251"/>
      <c r="G14" s="207"/>
      <c r="H14" s="251"/>
      <c r="I14" s="251"/>
      <c r="J14" s="251"/>
      <c r="K14" s="251"/>
      <c r="L14" s="207"/>
      <c r="M14" s="251"/>
      <c r="N14" s="251"/>
      <c r="O14" s="207"/>
      <c r="P14" s="251"/>
      <c r="Q14" s="207"/>
      <c r="R14" s="109"/>
      <c r="S14" s="109"/>
      <c r="T14" s="109"/>
      <c r="U14" s="109"/>
      <c r="V14" s="109"/>
      <c r="W14" s="109"/>
      <c r="X14" s="109"/>
      <c r="Y14" s="109"/>
      <c r="Z14" s="109"/>
      <c r="AA14" s="109"/>
    </row>
    <row r="15" spans="1:27" ht="40.200000000000003">
      <c r="A15" s="249" t="s">
        <v>3</v>
      </c>
      <c r="B15" s="250" t="s">
        <v>574</v>
      </c>
      <c r="C15" s="251"/>
      <c r="D15" s="251"/>
      <c r="E15" s="251"/>
      <c r="F15" s="251"/>
      <c r="G15" s="250"/>
      <c r="H15" s="251"/>
      <c r="I15" s="251"/>
      <c r="J15" s="251"/>
      <c r="K15" s="251"/>
      <c r="L15" s="250"/>
      <c r="M15" s="251"/>
      <c r="N15" s="251"/>
      <c r="O15" s="250"/>
      <c r="P15" s="251"/>
      <c r="Q15" s="250"/>
      <c r="R15" s="109"/>
      <c r="S15" s="109"/>
      <c r="T15" s="109"/>
      <c r="U15" s="109"/>
      <c r="V15" s="109"/>
      <c r="W15" s="109"/>
      <c r="X15" s="109"/>
      <c r="Y15" s="109"/>
      <c r="Z15" s="109"/>
      <c r="AA15" s="109"/>
    </row>
    <row r="16" spans="1:27">
      <c r="A16" s="237"/>
      <c r="B16" s="207" t="s">
        <v>125</v>
      </c>
      <c r="C16" s="251"/>
      <c r="D16" s="251"/>
      <c r="E16" s="251"/>
      <c r="F16" s="251"/>
      <c r="G16" s="207"/>
      <c r="H16" s="251"/>
      <c r="I16" s="251"/>
      <c r="J16" s="251"/>
      <c r="K16" s="251"/>
      <c r="L16" s="207"/>
      <c r="M16" s="251"/>
      <c r="N16" s="251"/>
      <c r="O16" s="207"/>
      <c r="P16" s="251"/>
      <c r="Q16" s="207"/>
      <c r="R16" s="109"/>
      <c r="S16" s="109"/>
      <c r="T16" s="109"/>
      <c r="U16" s="109"/>
      <c r="V16" s="109"/>
      <c r="W16" s="109"/>
      <c r="X16" s="109"/>
      <c r="Y16" s="109"/>
      <c r="Z16" s="109"/>
      <c r="AA16" s="109"/>
    </row>
    <row r="17" spans="1:27">
      <c r="A17" s="237"/>
      <c r="B17" s="207" t="s">
        <v>234</v>
      </c>
      <c r="C17" s="251"/>
      <c r="D17" s="251"/>
      <c r="E17" s="251"/>
      <c r="F17" s="251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109"/>
      <c r="S17" s="109"/>
      <c r="T17" s="109"/>
      <c r="U17" s="109"/>
      <c r="V17" s="109"/>
      <c r="W17" s="109"/>
      <c r="X17" s="109"/>
      <c r="Y17" s="109"/>
      <c r="Z17" s="109"/>
      <c r="AA17" s="109"/>
    </row>
    <row r="18" spans="1:27">
      <c r="A18" s="237"/>
      <c r="B18" s="207" t="s">
        <v>235</v>
      </c>
      <c r="C18" s="251"/>
      <c r="D18" s="251"/>
      <c r="E18" s="251"/>
      <c r="F18" s="251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109"/>
      <c r="S18" s="109"/>
      <c r="T18" s="109"/>
      <c r="U18" s="109"/>
      <c r="V18" s="109"/>
      <c r="W18" s="109"/>
      <c r="X18" s="109"/>
      <c r="Y18" s="109"/>
      <c r="Z18" s="109"/>
      <c r="AA18" s="109"/>
    </row>
    <row r="19" spans="1:27">
      <c r="A19" s="237">
        <v>1</v>
      </c>
      <c r="B19" s="104"/>
      <c r="C19" s="237"/>
      <c r="D19" s="237"/>
      <c r="E19" s="237"/>
      <c r="F19" s="237"/>
      <c r="G19" s="104"/>
      <c r="H19" s="104"/>
      <c r="I19" s="104"/>
      <c r="J19" s="251">
        <f>H19+I19</f>
        <v>0</v>
      </c>
      <c r="K19" s="251"/>
      <c r="L19" s="104"/>
      <c r="M19" s="237"/>
      <c r="N19" s="237"/>
      <c r="O19" s="251">
        <f>M19+N19</f>
        <v>0</v>
      </c>
      <c r="P19" s="251">
        <f t="shared" ref="P19:R21" si="2">G19-L19</f>
        <v>0</v>
      </c>
      <c r="Q19" s="251">
        <f t="shared" si="2"/>
        <v>0</v>
      </c>
      <c r="R19" s="251">
        <f t="shared" si="2"/>
        <v>0</v>
      </c>
      <c r="S19" s="251">
        <f>Q19+R19</f>
        <v>0</v>
      </c>
      <c r="T19" s="104"/>
      <c r="U19" s="237"/>
      <c r="V19" s="237"/>
      <c r="W19" s="251">
        <f>U19+V19</f>
        <v>0</v>
      </c>
      <c r="X19" s="104"/>
      <c r="Y19" s="237"/>
      <c r="Z19" s="237"/>
      <c r="AA19" s="251">
        <f>Y19+Z19</f>
        <v>0</v>
      </c>
    </row>
    <row r="20" spans="1:27">
      <c r="A20" s="237">
        <v>2</v>
      </c>
      <c r="B20" s="104"/>
      <c r="C20" s="237"/>
      <c r="D20" s="237"/>
      <c r="E20" s="237"/>
      <c r="F20" s="237"/>
      <c r="G20" s="104"/>
      <c r="H20" s="104"/>
      <c r="I20" s="104"/>
      <c r="J20" s="251">
        <f>H20+I20</f>
        <v>0</v>
      </c>
      <c r="K20" s="251"/>
      <c r="L20" s="104"/>
      <c r="M20" s="237"/>
      <c r="N20" s="237"/>
      <c r="O20" s="251">
        <f>M20+N20</f>
        <v>0</v>
      </c>
      <c r="P20" s="251">
        <f t="shared" si="2"/>
        <v>0</v>
      </c>
      <c r="Q20" s="251">
        <f t="shared" si="2"/>
        <v>0</v>
      </c>
      <c r="R20" s="251">
        <f t="shared" si="2"/>
        <v>0</v>
      </c>
      <c r="S20" s="251">
        <f>Q20+R20</f>
        <v>0</v>
      </c>
      <c r="T20" s="104"/>
      <c r="U20" s="237"/>
      <c r="V20" s="237"/>
      <c r="W20" s="251">
        <f>U20+V20</f>
        <v>0</v>
      </c>
      <c r="X20" s="104"/>
      <c r="Y20" s="237"/>
      <c r="Z20" s="237"/>
      <c r="AA20" s="251">
        <f>Y20+Z20</f>
        <v>0</v>
      </c>
    </row>
    <row r="21" spans="1:27">
      <c r="A21" s="237">
        <v>3</v>
      </c>
      <c r="B21" s="252"/>
      <c r="C21" s="237"/>
      <c r="D21" s="237"/>
      <c r="E21" s="237"/>
      <c r="F21" s="237"/>
      <c r="G21" s="104"/>
      <c r="H21" s="104"/>
      <c r="I21" s="104"/>
      <c r="J21" s="251">
        <f>H21+I21</f>
        <v>0</v>
      </c>
      <c r="K21" s="251"/>
      <c r="L21" s="104"/>
      <c r="M21" s="237"/>
      <c r="N21" s="237"/>
      <c r="O21" s="251">
        <f>M21+N21</f>
        <v>0</v>
      </c>
      <c r="P21" s="251">
        <f t="shared" si="2"/>
        <v>0</v>
      </c>
      <c r="Q21" s="251">
        <f t="shared" si="2"/>
        <v>0</v>
      </c>
      <c r="R21" s="251">
        <f t="shared" si="2"/>
        <v>0</v>
      </c>
      <c r="S21" s="251">
        <f>Q21+R21</f>
        <v>0</v>
      </c>
      <c r="T21" s="104"/>
      <c r="U21" s="237"/>
      <c r="V21" s="237"/>
      <c r="W21" s="251">
        <f>U21+V21</f>
        <v>0</v>
      </c>
      <c r="X21" s="104"/>
      <c r="Y21" s="237"/>
      <c r="Z21" s="237"/>
      <c r="AA21" s="251">
        <f>Y21+Z21</f>
        <v>0</v>
      </c>
    </row>
    <row r="22" spans="1:27" s="254" customFormat="1" ht="27">
      <c r="A22" s="249"/>
      <c r="B22" s="257" t="s">
        <v>236</v>
      </c>
      <c r="C22" s="253" t="s">
        <v>1</v>
      </c>
      <c r="D22" s="253" t="s">
        <v>1</v>
      </c>
      <c r="E22" s="253" t="s">
        <v>1</v>
      </c>
      <c r="F22" s="253" t="s">
        <v>1</v>
      </c>
      <c r="G22" s="253">
        <f>SUM(G19:G21)</f>
        <v>0</v>
      </c>
      <c r="H22" s="253">
        <f t="shared" ref="H22:N22" si="3">SUM(H19:H21)</f>
        <v>0</v>
      </c>
      <c r="I22" s="253">
        <f t="shared" si="3"/>
        <v>0</v>
      </c>
      <c r="J22" s="253">
        <f t="shared" si="3"/>
        <v>0</v>
      </c>
      <c r="K22" s="253" t="s">
        <v>1</v>
      </c>
      <c r="L22" s="253">
        <f t="shared" si="3"/>
        <v>0</v>
      </c>
      <c r="M22" s="253">
        <f t="shared" si="3"/>
        <v>0</v>
      </c>
      <c r="N22" s="253">
        <f t="shared" si="3"/>
        <v>0</v>
      </c>
      <c r="O22" s="253">
        <f>SUM(O19:O21)</f>
        <v>0</v>
      </c>
      <c r="P22" s="253">
        <f>SUM(P19:P21)</f>
        <v>0</v>
      </c>
      <c r="Q22" s="253">
        <f>SUM(Q19:Q21)</f>
        <v>0</v>
      </c>
      <c r="R22" s="253">
        <f>SUM(R19:R21)</f>
        <v>0</v>
      </c>
      <c r="S22" s="253">
        <f>SUM(S19:S21)</f>
        <v>0</v>
      </c>
      <c r="T22" s="253">
        <f t="shared" ref="T22:AA22" si="4">SUM(T19:T21)</f>
        <v>0</v>
      </c>
      <c r="U22" s="253">
        <f t="shared" si="4"/>
        <v>0</v>
      </c>
      <c r="V22" s="253">
        <f t="shared" si="4"/>
        <v>0</v>
      </c>
      <c r="W22" s="253">
        <f t="shared" si="4"/>
        <v>0</v>
      </c>
      <c r="X22" s="253">
        <f t="shared" si="4"/>
        <v>0</v>
      </c>
      <c r="Y22" s="253">
        <f t="shared" si="4"/>
        <v>0</v>
      </c>
      <c r="Z22" s="253">
        <f t="shared" si="4"/>
        <v>0</v>
      </c>
      <c r="AA22" s="253">
        <f t="shared" si="4"/>
        <v>0</v>
      </c>
    </row>
    <row r="23" spans="1:27">
      <c r="A23" s="237"/>
      <c r="B23" s="207" t="s">
        <v>235</v>
      </c>
      <c r="C23" s="251"/>
      <c r="D23" s="251"/>
      <c r="E23" s="251"/>
      <c r="F23" s="251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109"/>
      <c r="S23" s="109"/>
      <c r="T23" s="109"/>
      <c r="U23" s="109"/>
      <c r="V23" s="109"/>
      <c r="W23" s="109"/>
      <c r="X23" s="109"/>
      <c r="Y23" s="109"/>
      <c r="Z23" s="109"/>
      <c r="AA23" s="109"/>
    </row>
    <row r="24" spans="1:27">
      <c r="A24" s="237">
        <v>1</v>
      </c>
      <c r="B24" s="104"/>
      <c r="C24" s="237"/>
      <c r="D24" s="237"/>
      <c r="E24" s="237"/>
      <c r="F24" s="237"/>
      <c r="G24" s="104"/>
      <c r="H24" s="104"/>
      <c r="I24" s="104"/>
      <c r="J24" s="251">
        <f>H24+I24</f>
        <v>0</v>
      </c>
      <c r="K24" s="251"/>
      <c r="L24" s="104"/>
      <c r="M24" s="237"/>
      <c r="N24" s="237"/>
      <c r="O24" s="251">
        <f>M24+N24</f>
        <v>0</v>
      </c>
      <c r="P24" s="251">
        <f t="shared" ref="P24:R26" si="5">G24-L24</f>
        <v>0</v>
      </c>
      <c r="Q24" s="251">
        <f t="shared" si="5"/>
        <v>0</v>
      </c>
      <c r="R24" s="251">
        <f t="shared" si="5"/>
        <v>0</v>
      </c>
      <c r="S24" s="251">
        <f>Q24+R24</f>
        <v>0</v>
      </c>
      <c r="T24" s="104"/>
      <c r="U24" s="237"/>
      <c r="V24" s="237"/>
      <c r="W24" s="251">
        <f>U24+V24</f>
        <v>0</v>
      </c>
      <c r="X24" s="104"/>
      <c r="Y24" s="237"/>
      <c r="Z24" s="237"/>
      <c r="AA24" s="251">
        <f>Y24+Z24</f>
        <v>0</v>
      </c>
    </row>
    <row r="25" spans="1:27">
      <c r="A25" s="237">
        <v>2</v>
      </c>
      <c r="B25" s="104"/>
      <c r="C25" s="237"/>
      <c r="D25" s="237"/>
      <c r="E25" s="237"/>
      <c r="F25" s="237"/>
      <c r="G25" s="104"/>
      <c r="H25" s="104"/>
      <c r="I25" s="104"/>
      <c r="J25" s="251">
        <f>H25+I25</f>
        <v>0</v>
      </c>
      <c r="K25" s="251"/>
      <c r="L25" s="104"/>
      <c r="M25" s="237"/>
      <c r="N25" s="237"/>
      <c r="O25" s="251">
        <f>M25+N25</f>
        <v>0</v>
      </c>
      <c r="P25" s="251">
        <f t="shared" si="5"/>
        <v>0</v>
      </c>
      <c r="Q25" s="251">
        <f t="shared" si="5"/>
        <v>0</v>
      </c>
      <c r="R25" s="251">
        <f t="shared" si="5"/>
        <v>0</v>
      </c>
      <c r="S25" s="251">
        <f>Q25+R25</f>
        <v>0</v>
      </c>
      <c r="T25" s="104"/>
      <c r="U25" s="237"/>
      <c r="V25" s="237"/>
      <c r="W25" s="251">
        <f>U25+V25</f>
        <v>0</v>
      </c>
      <c r="X25" s="104"/>
      <c r="Y25" s="237"/>
      <c r="Z25" s="237"/>
      <c r="AA25" s="251">
        <f>Y25+Z25</f>
        <v>0</v>
      </c>
    </row>
    <row r="26" spans="1:27">
      <c r="A26" s="237">
        <v>3</v>
      </c>
      <c r="B26" s="252"/>
      <c r="C26" s="237"/>
      <c r="D26" s="237"/>
      <c r="E26" s="237"/>
      <c r="F26" s="237"/>
      <c r="G26" s="104"/>
      <c r="H26" s="104"/>
      <c r="I26" s="104"/>
      <c r="J26" s="251">
        <f>H26+I26</f>
        <v>0</v>
      </c>
      <c r="K26" s="251"/>
      <c r="L26" s="104"/>
      <c r="M26" s="237"/>
      <c r="N26" s="237"/>
      <c r="O26" s="251">
        <f>M26+N26</f>
        <v>0</v>
      </c>
      <c r="P26" s="251">
        <f t="shared" si="5"/>
        <v>0</v>
      </c>
      <c r="Q26" s="251">
        <f t="shared" si="5"/>
        <v>0</v>
      </c>
      <c r="R26" s="251">
        <f t="shared" si="5"/>
        <v>0</v>
      </c>
      <c r="S26" s="251">
        <f>Q26+R26</f>
        <v>0</v>
      </c>
      <c r="T26" s="104"/>
      <c r="U26" s="237"/>
      <c r="V26" s="237"/>
      <c r="W26" s="251">
        <f>U26+V26</f>
        <v>0</v>
      </c>
      <c r="X26" s="104"/>
      <c r="Y26" s="237"/>
      <c r="Z26" s="237"/>
      <c r="AA26" s="251">
        <f>Y26+Z26</f>
        <v>0</v>
      </c>
    </row>
    <row r="27" spans="1:27" s="254" customFormat="1" ht="27">
      <c r="A27" s="249"/>
      <c r="B27" s="257" t="s">
        <v>236</v>
      </c>
      <c r="C27" s="253" t="s">
        <v>1</v>
      </c>
      <c r="D27" s="253" t="s">
        <v>1</v>
      </c>
      <c r="E27" s="253" t="s">
        <v>1</v>
      </c>
      <c r="F27" s="253" t="s">
        <v>1</v>
      </c>
      <c r="G27" s="253">
        <f t="shared" ref="G27:N27" si="6">SUM(G24:G26)</f>
        <v>0</v>
      </c>
      <c r="H27" s="253">
        <f t="shared" si="6"/>
        <v>0</v>
      </c>
      <c r="I27" s="253">
        <f t="shared" si="6"/>
        <v>0</v>
      </c>
      <c r="J27" s="253">
        <f t="shared" si="6"/>
        <v>0</v>
      </c>
      <c r="K27" s="253" t="s">
        <v>1</v>
      </c>
      <c r="L27" s="253">
        <f t="shared" si="6"/>
        <v>0</v>
      </c>
      <c r="M27" s="253">
        <f t="shared" si="6"/>
        <v>0</v>
      </c>
      <c r="N27" s="253">
        <f t="shared" si="6"/>
        <v>0</v>
      </c>
      <c r="O27" s="253">
        <f>SUM(O24:O26)</f>
        <v>0</v>
      </c>
      <c r="P27" s="253">
        <f>SUM(P24:P26)</f>
        <v>0</v>
      </c>
      <c r="Q27" s="253">
        <f>SUM(Q24:Q26)</f>
        <v>0</v>
      </c>
      <c r="R27" s="253">
        <f>SUM(R24:R26)</f>
        <v>0</v>
      </c>
      <c r="S27" s="253">
        <f>SUM(S24:S26)</f>
        <v>0</v>
      </c>
      <c r="T27" s="253">
        <f t="shared" ref="T27:AA27" si="7">SUM(T24:T26)</f>
        <v>0</v>
      </c>
      <c r="U27" s="253">
        <f t="shared" si="7"/>
        <v>0</v>
      </c>
      <c r="V27" s="253">
        <f t="shared" si="7"/>
        <v>0</v>
      </c>
      <c r="W27" s="253">
        <f t="shared" si="7"/>
        <v>0</v>
      </c>
      <c r="X27" s="253">
        <f t="shared" si="7"/>
        <v>0</v>
      </c>
      <c r="Y27" s="253">
        <f t="shared" si="7"/>
        <v>0</v>
      </c>
      <c r="Z27" s="253">
        <f t="shared" si="7"/>
        <v>0</v>
      </c>
      <c r="AA27" s="253">
        <f t="shared" si="7"/>
        <v>0</v>
      </c>
    </row>
    <row r="28" spans="1:27" s="254" customFormat="1" ht="27">
      <c r="A28" s="249"/>
      <c r="B28" s="257" t="s">
        <v>269</v>
      </c>
      <c r="C28" s="253" t="s">
        <v>1</v>
      </c>
      <c r="D28" s="253" t="s">
        <v>1</v>
      </c>
      <c r="E28" s="253" t="s">
        <v>1</v>
      </c>
      <c r="F28" s="253" t="s">
        <v>1</v>
      </c>
      <c r="G28" s="253">
        <f>G22+G27</f>
        <v>0</v>
      </c>
      <c r="H28" s="253">
        <f t="shared" ref="H28:N28" si="8">H22+H27</f>
        <v>0</v>
      </c>
      <c r="I28" s="253">
        <f t="shared" si="8"/>
        <v>0</v>
      </c>
      <c r="J28" s="253">
        <f t="shared" si="8"/>
        <v>0</v>
      </c>
      <c r="K28" s="253" t="s">
        <v>1</v>
      </c>
      <c r="L28" s="253">
        <f t="shared" si="8"/>
        <v>0</v>
      </c>
      <c r="M28" s="253">
        <f t="shared" si="8"/>
        <v>0</v>
      </c>
      <c r="N28" s="253">
        <f t="shared" si="8"/>
        <v>0</v>
      </c>
      <c r="O28" s="253">
        <f>O22+O27</f>
        <v>0</v>
      </c>
      <c r="P28" s="253">
        <f>P22+P27</f>
        <v>0</v>
      </c>
      <c r="Q28" s="253">
        <f>Q22+Q27</f>
        <v>0</v>
      </c>
      <c r="R28" s="253">
        <f>R22+R27</f>
        <v>0</v>
      </c>
      <c r="S28" s="253">
        <f>S22+S27</f>
        <v>0</v>
      </c>
      <c r="T28" s="253">
        <f t="shared" ref="T28:AA28" si="9">T22+T27</f>
        <v>0</v>
      </c>
      <c r="U28" s="253">
        <f t="shared" si="9"/>
        <v>0</v>
      </c>
      <c r="V28" s="253">
        <f t="shared" si="9"/>
        <v>0</v>
      </c>
      <c r="W28" s="253">
        <f t="shared" si="9"/>
        <v>0</v>
      </c>
      <c r="X28" s="253">
        <f t="shared" si="9"/>
        <v>0</v>
      </c>
      <c r="Y28" s="253">
        <f t="shared" si="9"/>
        <v>0</v>
      </c>
      <c r="Z28" s="253">
        <f t="shared" si="9"/>
        <v>0</v>
      </c>
      <c r="AA28" s="253">
        <f t="shared" si="9"/>
        <v>0</v>
      </c>
    </row>
    <row r="29" spans="1:27">
      <c r="A29" s="237"/>
      <c r="B29" s="252"/>
      <c r="C29" s="251"/>
      <c r="D29" s="251"/>
      <c r="E29" s="251"/>
      <c r="F29" s="251"/>
      <c r="G29" s="252"/>
      <c r="H29" s="251"/>
      <c r="I29" s="251"/>
      <c r="J29" s="251"/>
      <c r="K29" s="251"/>
      <c r="L29" s="252"/>
      <c r="M29" s="251"/>
      <c r="N29" s="251"/>
      <c r="O29" s="252"/>
      <c r="P29" s="251"/>
      <c r="Q29" s="252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 spans="1:27">
      <c r="A30" s="237"/>
      <c r="B30" s="104"/>
      <c r="C30" s="251"/>
      <c r="D30" s="251"/>
      <c r="E30" s="251"/>
      <c r="F30" s="251"/>
      <c r="G30" s="104"/>
      <c r="H30" s="251"/>
      <c r="I30" s="251"/>
      <c r="J30" s="251"/>
      <c r="K30" s="251"/>
      <c r="L30" s="104"/>
      <c r="M30" s="251"/>
      <c r="N30" s="251"/>
      <c r="O30" s="104"/>
      <c r="P30" s="251"/>
      <c r="Q30" s="104"/>
      <c r="R30" s="109"/>
      <c r="S30" s="109"/>
      <c r="T30" s="109"/>
      <c r="U30" s="109"/>
      <c r="V30" s="109"/>
      <c r="W30" s="109"/>
      <c r="X30" s="109"/>
      <c r="Y30" s="109"/>
      <c r="Z30" s="109"/>
      <c r="AA30" s="109"/>
    </row>
    <row r="31" spans="1:27" ht="53.4">
      <c r="A31" s="249" t="s">
        <v>4</v>
      </c>
      <c r="B31" s="250" t="s">
        <v>433</v>
      </c>
      <c r="C31" s="251"/>
      <c r="D31" s="251"/>
      <c r="E31" s="251"/>
      <c r="F31" s="251"/>
      <c r="G31" s="250"/>
      <c r="H31" s="251"/>
      <c r="I31" s="251"/>
      <c r="J31" s="251"/>
      <c r="K31" s="251"/>
      <c r="L31" s="250"/>
      <c r="M31" s="251"/>
      <c r="N31" s="251"/>
      <c r="O31" s="250"/>
      <c r="P31" s="251"/>
      <c r="Q31" s="250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1:27">
      <c r="A32" s="237"/>
      <c r="B32" s="207" t="s">
        <v>125</v>
      </c>
      <c r="C32" s="251"/>
      <c r="D32" s="251"/>
      <c r="E32" s="251"/>
      <c r="F32" s="251"/>
      <c r="G32" s="207"/>
      <c r="H32" s="251"/>
      <c r="I32" s="251"/>
      <c r="J32" s="251"/>
      <c r="K32" s="251"/>
      <c r="L32" s="207"/>
      <c r="M32" s="251"/>
      <c r="N32" s="251"/>
      <c r="O32" s="207"/>
      <c r="P32" s="251"/>
      <c r="Q32" s="207"/>
      <c r="R32" s="109"/>
      <c r="S32" s="109"/>
      <c r="T32" s="109"/>
      <c r="U32" s="109"/>
      <c r="V32" s="109"/>
      <c r="W32" s="109"/>
      <c r="X32" s="109"/>
      <c r="Y32" s="109"/>
      <c r="Z32" s="109"/>
      <c r="AA32" s="109"/>
    </row>
    <row r="33" spans="1:27">
      <c r="A33" s="237">
        <v>1</v>
      </c>
      <c r="B33" s="104"/>
      <c r="C33" s="251"/>
      <c r="D33" s="251" t="s">
        <v>1</v>
      </c>
      <c r="E33" s="251" t="s">
        <v>1</v>
      </c>
      <c r="F33" s="251"/>
      <c r="G33" s="104"/>
      <c r="H33" s="237"/>
      <c r="I33" s="237"/>
      <c r="J33" s="251">
        <f>H33+I33</f>
        <v>0</v>
      </c>
      <c r="K33" s="251"/>
      <c r="L33" s="104"/>
      <c r="M33" s="237"/>
      <c r="N33" s="237"/>
      <c r="O33" s="251">
        <f>M33+N33</f>
        <v>0</v>
      </c>
      <c r="P33" s="251">
        <f t="shared" ref="P33:R35" si="10">G33-L33</f>
        <v>0</v>
      </c>
      <c r="Q33" s="251">
        <f t="shared" si="10"/>
        <v>0</v>
      </c>
      <c r="R33" s="251">
        <f t="shared" si="10"/>
        <v>0</v>
      </c>
      <c r="S33" s="251">
        <f>Q33+R33</f>
        <v>0</v>
      </c>
      <c r="T33" s="104"/>
      <c r="U33" s="237"/>
      <c r="V33" s="237"/>
      <c r="W33" s="251">
        <f>U33+V33</f>
        <v>0</v>
      </c>
      <c r="X33" s="104"/>
      <c r="Y33" s="237"/>
      <c r="Z33" s="237"/>
      <c r="AA33" s="251">
        <f>Y33+Z33</f>
        <v>0</v>
      </c>
    </row>
    <row r="34" spans="1:27">
      <c r="A34" s="237">
        <v>2</v>
      </c>
      <c r="B34" s="104"/>
      <c r="C34" s="251"/>
      <c r="D34" s="251" t="s">
        <v>1</v>
      </c>
      <c r="E34" s="251" t="s">
        <v>1</v>
      </c>
      <c r="F34" s="251"/>
      <c r="G34" s="104"/>
      <c r="H34" s="237"/>
      <c r="I34" s="237"/>
      <c r="J34" s="251">
        <f>H34+I34</f>
        <v>0</v>
      </c>
      <c r="K34" s="251"/>
      <c r="L34" s="104"/>
      <c r="M34" s="237"/>
      <c r="N34" s="237"/>
      <c r="O34" s="251">
        <f>M34+N34</f>
        <v>0</v>
      </c>
      <c r="P34" s="251">
        <f t="shared" si="10"/>
        <v>0</v>
      </c>
      <c r="Q34" s="251">
        <f t="shared" si="10"/>
        <v>0</v>
      </c>
      <c r="R34" s="251">
        <f t="shared" si="10"/>
        <v>0</v>
      </c>
      <c r="S34" s="251">
        <f>Q34+R34</f>
        <v>0</v>
      </c>
      <c r="T34" s="104"/>
      <c r="U34" s="237"/>
      <c r="V34" s="237"/>
      <c r="W34" s="251">
        <f>U34+V34</f>
        <v>0</v>
      </c>
      <c r="X34" s="104"/>
      <c r="Y34" s="237"/>
      <c r="Z34" s="237"/>
      <c r="AA34" s="251">
        <f>Y34+Z34</f>
        <v>0</v>
      </c>
    </row>
    <row r="35" spans="1:27">
      <c r="A35" s="237">
        <v>3</v>
      </c>
      <c r="B35" s="104"/>
      <c r="C35" s="251"/>
      <c r="D35" s="251" t="s">
        <v>1</v>
      </c>
      <c r="E35" s="251" t="s">
        <v>1</v>
      </c>
      <c r="F35" s="251"/>
      <c r="G35" s="104"/>
      <c r="H35" s="237"/>
      <c r="I35" s="237"/>
      <c r="J35" s="251">
        <f>H35+I35</f>
        <v>0</v>
      </c>
      <c r="K35" s="251"/>
      <c r="L35" s="104"/>
      <c r="M35" s="237"/>
      <c r="N35" s="237"/>
      <c r="O35" s="251">
        <f>M35+N35</f>
        <v>0</v>
      </c>
      <c r="P35" s="251">
        <f t="shared" si="10"/>
        <v>0</v>
      </c>
      <c r="Q35" s="251">
        <f t="shared" si="10"/>
        <v>0</v>
      </c>
      <c r="R35" s="251">
        <f t="shared" si="10"/>
        <v>0</v>
      </c>
      <c r="S35" s="251">
        <f>Q35+R35</f>
        <v>0</v>
      </c>
      <c r="T35" s="104"/>
      <c r="U35" s="237"/>
      <c r="V35" s="237"/>
      <c r="W35" s="251">
        <f>U35+V35</f>
        <v>0</v>
      </c>
      <c r="X35" s="104"/>
      <c r="Y35" s="237"/>
      <c r="Z35" s="237"/>
      <c r="AA35" s="251">
        <f>Y35+Z35</f>
        <v>0</v>
      </c>
    </row>
    <row r="36" spans="1:27" s="254" customFormat="1">
      <c r="A36" s="249"/>
      <c r="B36" s="252" t="s">
        <v>112</v>
      </c>
      <c r="C36" s="253" t="s">
        <v>1</v>
      </c>
      <c r="D36" s="253" t="s">
        <v>1</v>
      </c>
      <c r="E36" s="253" t="s">
        <v>1</v>
      </c>
      <c r="F36" s="253" t="s">
        <v>1</v>
      </c>
      <c r="G36" s="253">
        <f>SUM(G33:G35)</f>
        <v>0</v>
      </c>
      <c r="H36" s="253">
        <f t="shared" ref="H36:N36" si="11">SUM(H33:H35)</f>
        <v>0</v>
      </c>
      <c r="I36" s="253">
        <f t="shared" si="11"/>
        <v>0</v>
      </c>
      <c r="J36" s="253">
        <f t="shared" si="11"/>
        <v>0</v>
      </c>
      <c r="K36" s="253" t="s">
        <v>1</v>
      </c>
      <c r="L36" s="253">
        <f t="shared" si="11"/>
        <v>0</v>
      </c>
      <c r="M36" s="253">
        <f t="shared" si="11"/>
        <v>0</v>
      </c>
      <c r="N36" s="253">
        <f t="shared" si="11"/>
        <v>0</v>
      </c>
      <c r="O36" s="253">
        <f>SUM(O33:O35)</f>
        <v>0</v>
      </c>
      <c r="P36" s="253">
        <f>SUM(P33:P35)</f>
        <v>0</v>
      </c>
      <c r="Q36" s="253">
        <f>SUM(Q33:Q35)</f>
        <v>0</v>
      </c>
      <c r="R36" s="253">
        <f>SUM(R33:R35)</f>
        <v>0</v>
      </c>
      <c r="S36" s="253">
        <f>SUM(S33:S35)</f>
        <v>0</v>
      </c>
      <c r="T36" s="253">
        <f t="shared" ref="T36:AA36" si="12">SUM(T33:T35)</f>
        <v>0</v>
      </c>
      <c r="U36" s="253">
        <f t="shared" si="12"/>
        <v>0</v>
      </c>
      <c r="V36" s="253">
        <f t="shared" si="12"/>
        <v>0</v>
      </c>
      <c r="W36" s="253">
        <f t="shared" si="12"/>
        <v>0</v>
      </c>
      <c r="X36" s="253">
        <f t="shared" si="12"/>
        <v>0</v>
      </c>
      <c r="Y36" s="253">
        <f t="shared" si="12"/>
        <v>0</v>
      </c>
      <c r="Z36" s="253">
        <f t="shared" si="12"/>
        <v>0</v>
      </c>
      <c r="AA36" s="253">
        <f t="shared" si="12"/>
        <v>0</v>
      </c>
    </row>
    <row r="37" spans="1:27">
      <c r="A37" s="237"/>
      <c r="B37" s="104"/>
      <c r="C37" s="251"/>
      <c r="D37" s="251"/>
      <c r="E37" s="251"/>
      <c r="F37" s="251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</row>
    <row r="38" spans="1:27" s="254" customFormat="1" ht="27">
      <c r="A38" s="249"/>
      <c r="B38" s="250" t="s">
        <v>270</v>
      </c>
      <c r="C38" s="253" t="s">
        <v>1</v>
      </c>
      <c r="D38" s="253" t="s">
        <v>1</v>
      </c>
      <c r="E38" s="253" t="s">
        <v>1</v>
      </c>
      <c r="F38" s="253" t="s">
        <v>1</v>
      </c>
      <c r="G38" s="253">
        <f>G13+G28+G36</f>
        <v>0</v>
      </c>
      <c r="H38" s="253">
        <f>H13+H28+H36</f>
        <v>0</v>
      </c>
      <c r="I38" s="253">
        <f>I13+I28+I36</f>
        <v>0</v>
      </c>
      <c r="J38" s="253">
        <f>J13+J28+J36</f>
        <v>0</v>
      </c>
      <c r="K38" s="253" t="s">
        <v>1</v>
      </c>
      <c r="L38" s="253">
        <f t="shared" ref="L38:AA38" si="13">L13+L28+L36</f>
        <v>0</v>
      </c>
      <c r="M38" s="253">
        <f t="shared" si="13"/>
        <v>0</v>
      </c>
      <c r="N38" s="253">
        <f t="shared" si="13"/>
        <v>0</v>
      </c>
      <c r="O38" s="253">
        <f t="shared" si="13"/>
        <v>0</v>
      </c>
      <c r="P38" s="253">
        <f t="shared" si="13"/>
        <v>0</v>
      </c>
      <c r="Q38" s="253">
        <f t="shared" si="13"/>
        <v>0</v>
      </c>
      <c r="R38" s="253">
        <f t="shared" si="13"/>
        <v>0</v>
      </c>
      <c r="S38" s="253">
        <f t="shared" si="13"/>
        <v>0</v>
      </c>
      <c r="T38" s="253">
        <f t="shared" si="13"/>
        <v>0</v>
      </c>
      <c r="U38" s="253">
        <f t="shared" si="13"/>
        <v>0</v>
      </c>
      <c r="V38" s="253">
        <f t="shared" si="13"/>
        <v>0</v>
      </c>
      <c r="W38" s="253">
        <f t="shared" si="13"/>
        <v>0</v>
      </c>
      <c r="X38" s="253">
        <f t="shared" si="13"/>
        <v>0</v>
      </c>
      <c r="Y38" s="253">
        <f t="shared" si="13"/>
        <v>0</v>
      </c>
      <c r="Z38" s="253">
        <f t="shared" si="13"/>
        <v>0</v>
      </c>
      <c r="AA38" s="253">
        <f t="shared" si="13"/>
        <v>0</v>
      </c>
    </row>
    <row r="39" spans="1:27" s="16" customFormat="1" ht="10.8">
      <c r="A39" s="43"/>
      <c r="B39" s="258"/>
      <c r="C39" s="259"/>
      <c r="D39" s="43"/>
      <c r="E39" s="43"/>
      <c r="F39" s="43"/>
      <c r="G39" s="258"/>
      <c r="H39" s="43"/>
      <c r="I39" s="43"/>
      <c r="J39" s="43"/>
      <c r="K39" s="43"/>
      <c r="L39" s="258"/>
      <c r="M39" s="43" t="s">
        <v>0</v>
      </c>
      <c r="N39" s="43"/>
      <c r="O39" s="258"/>
      <c r="P39" s="43" t="s">
        <v>0</v>
      </c>
      <c r="Q39" s="258"/>
    </row>
    <row r="40" spans="1:27" s="33" customFormat="1">
      <c r="A40" s="32"/>
    </row>
    <row r="41" spans="1:27">
      <c r="B41" s="5" t="s">
        <v>239</v>
      </c>
    </row>
    <row r="42" spans="1:27" ht="27.75" customHeight="1">
      <c r="B42" s="191" t="s">
        <v>432</v>
      </c>
      <c r="C42" s="191"/>
      <c r="D42" s="331"/>
      <c r="E42" s="331"/>
      <c r="F42" s="331"/>
      <c r="G42" s="331"/>
    </row>
    <row r="43" spans="1:27" ht="44.25" customHeight="1">
      <c r="B43" s="813" t="s">
        <v>431</v>
      </c>
      <c r="C43" s="814"/>
      <c r="D43" s="814"/>
      <c r="E43" s="814"/>
      <c r="F43" s="814"/>
      <c r="G43" s="814"/>
      <c r="H43" s="814"/>
      <c r="I43" s="814"/>
    </row>
    <row r="44" spans="1:27" ht="23.25" customHeight="1">
      <c r="B44" s="630" t="s">
        <v>573</v>
      </c>
      <c r="C44" s="331"/>
      <c r="D44" s="331"/>
      <c r="E44" s="331"/>
      <c r="F44" s="331"/>
      <c r="G44" s="331"/>
    </row>
    <row r="45" spans="1:27" s="33" customFormat="1" ht="37.5" customHeight="1">
      <c r="A45" s="338"/>
      <c r="B45" s="824" t="s">
        <v>586</v>
      </c>
      <c r="C45" s="824"/>
      <c r="D45" s="824"/>
      <c r="E45" s="824"/>
      <c r="F45" s="824"/>
      <c r="G45" s="824"/>
      <c r="H45" s="824"/>
    </row>
    <row r="46" spans="1:27" s="33" customFormat="1">
      <c r="A46" s="32"/>
    </row>
  </sheetData>
  <mergeCells count="7">
    <mergeCell ref="X5:AA5"/>
    <mergeCell ref="B45:H45"/>
    <mergeCell ref="H2:I2"/>
    <mergeCell ref="L5:O5"/>
    <mergeCell ref="P5:S5"/>
    <mergeCell ref="B43:I43"/>
    <mergeCell ref="T5:W5"/>
  </mergeCells>
  <phoneticPr fontId="2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workbookViewId="0"/>
  </sheetViews>
  <sheetFormatPr defaultColWidth="9.109375" defaultRowHeight="15"/>
  <cols>
    <col min="1" max="1" width="3.5546875" style="33" customWidth="1"/>
    <col min="2" max="2" width="21.33203125" style="33" customWidth="1"/>
    <col min="3" max="3" width="10.5546875" style="33" bestFit="1" customWidth="1"/>
    <col min="4" max="5" width="9.109375" style="33" bestFit="1" customWidth="1"/>
    <col min="6" max="6" width="12.5546875" style="33" customWidth="1"/>
    <col min="7" max="7" width="12.5546875" style="21" customWidth="1"/>
    <col min="8" max="8" width="8.5546875" style="33" bestFit="1" customWidth="1"/>
    <col min="9" max="9" width="12.5546875" style="33" customWidth="1"/>
    <col min="10" max="11" width="12.5546875" style="384" customWidth="1"/>
    <col min="12" max="12" width="16.109375" style="33" customWidth="1"/>
    <col min="13" max="13" width="15.44140625" style="33" customWidth="1"/>
    <col min="14" max="14" width="12.5546875" style="33" customWidth="1"/>
    <col min="15" max="15" width="13.33203125" style="33" bestFit="1" customWidth="1"/>
    <col min="16" max="16" width="10.5546875" style="33" bestFit="1" customWidth="1"/>
    <col min="17" max="17" width="13.33203125" style="33" bestFit="1" customWidth="1"/>
    <col min="18" max="18" width="11.33203125" style="33" bestFit="1" customWidth="1"/>
    <col min="19" max="19" width="8.5546875" style="33" bestFit="1" customWidth="1"/>
    <col min="20" max="20" width="11" style="33" bestFit="1" customWidth="1"/>
    <col min="21" max="21" width="12.109375" style="384" customWidth="1"/>
    <col min="22" max="22" width="10.88671875" style="384" customWidth="1"/>
    <col min="23" max="23" width="10.5546875" style="33" customWidth="1"/>
    <col min="24" max="24" width="11.5546875" style="33" customWidth="1"/>
    <col min="25" max="25" width="9.6640625" style="33" bestFit="1" customWidth="1"/>
    <col min="26" max="26" width="10.109375" style="33" bestFit="1" customWidth="1"/>
    <col min="27" max="28" width="11" style="33" bestFit="1" customWidth="1"/>
    <col min="29" max="29" width="12.6640625" style="33" bestFit="1" customWidth="1"/>
    <col min="30" max="31" width="12.88671875" style="33" customWidth="1"/>
    <col min="32" max="32" width="10.109375" style="33" bestFit="1" customWidth="1"/>
    <col min="33" max="34" width="11" style="341" bestFit="1" customWidth="1"/>
    <col min="35" max="35" width="13.6640625" style="341" bestFit="1" customWidth="1"/>
    <col min="36" max="36" width="15.109375" style="341" customWidth="1"/>
    <col min="37" max="37" width="13.44140625" style="341" bestFit="1" customWidth="1"/>
    <col min="38" max="38" width="13.6640625" style="341" bestFit="1" customWidth="1"/>
    <col min="39" max="39" width="12.44140625" style="341" customWidth="1"/>
    <col min="40" max="43" width="15.109375" style="341" customWidth="1"/>
    <col min="44" max="44" width="13" style="341" customWidth="1"/>
    <col min="45" max="16384" width="9.109375" style="341"/>
  </cols>
  <sheetData>
    <row r="1" spans="1:44" s="33" customFormat="1" ht="15.6">
      <c r="A1" s="32"/>
      <c r="B1" s="241" t="s">
        <v>226</v>
      </c>
      <c r="C1" s="241"/>
      <c r="D1" s="241"/>
      <c r="E1" s="241"/>
      <c r="F1" s="241"/>
      <c r="G1" s="241"/>
      <c r="H1" s="241"/>
      <c r="I1" s="241"/>
      <c r="J1" s="417"/>
      <c r="K1" s="417"/>
      <c r="L1" s="137" t="s">
        <v>271</v>
      </c>
      <c r="M1" s="137"/>
      <c r="N1" s="137"/>
      <c r="T1" s="3"/>
      <c r="U1" s="386"/>
      <c r="V1" s="386"/>
      <c r="X1" s="138"/>
      <c r="Y1" s="138"/>
      <c r="Z1" s="138"/>
      <c r="AA1" s="32"/>
      <c r="AB1" s="137"/>
      <c r="AF1" s="138"/>
    </row>
    <row r="2" spans="1:44" s="33" customFormat="1" ht="22.65" customHeight="1" thickBot="1">
      <c r="A2" s="32"/>
      <c r="B2" s="24"/>
      <c r="C2" s="24"/>
      <c r="D2" s="24"/>
      <c r="E2" s="24"/>
      <c r="F2" s="24"/>
      <c r="G2" s="24"/>
      <c r="H2" s="24"/>
      <c r="I2" s="24"/>
      <c r="K2" s="152"/>
      <c r="L2" s="448" t="s">
        <v>27</v>
      </c>
      <c r="M2" s="152"/>
      <c r="N2" s="152"/>
      <c r="O2" s="152"/>
      <c r="P2" s="6"/>
      <c r="Q2" s="6"/>
      <c r="R2" s="6"/>
      <c r="S2" s="9"/>
      <c r="T2" s="188"/>
      <c r="U2" s="421"/>
      <c r="V2" s="411"/>
      <c r="W2" s="242"/>
      <c r="X2" s="243"/>
      <c r="Y2" s="243"/>
      <c r="Z2" s="243"/>
      <c r="AA2" s="152"/>
      <c r="AB2" s="152"/>
      <c r="AC2" s="152"/>
      <c r="AD2" s="152"/>
      <c r="AE2" s="152"/>
      <c r="AF2" s="152"/>
    </row>
    <row r="3" spans="1:44" s="190" customFormat="1">
      <c r="A3" s="32"/>
      <c r="B3" s="449" t="s">
        <v>28</v>
      </c>
      <c r="C3" s="189"/>
      <c r="D3" s="189"/>
      <c r="E3" s="189"/>
      <c r="F3" s="189"/>
      <c r="G3" s="189"/>
      <c r="H3" s="189"/>
      <c r="I3" s="189"/>
      <c r="J3" s="384"/>
      <c r="K3" s="384"/>
      <c r="O3" s="36"/>
      <c r="P3" s="189"/>
      <c r="Q3" s="189"/>
      <c r="R3" s="189"/>
      <c r="S3" s="33"/>
      <c r="T3" s="33"/>
      <c r="U3" s="384"/>
      <c r="V3" s="395"/>
      <c r="W3" s="36"/>
      <c r="AA3" s="33"/>
      <c r="AC3" s="36"/>
      <c r="AD3" s="36"/>
      <c r="AE3" s="36"/>
    </row>
    <row r="4" spans="1:44" s="190" customFormat="1" ht="22.65" customHeight="1">
      <c r="A4" s="32"/>
      <c r="B4" s="189"/>
      <c r="C4" s="189"/>
      <c r="D4" s="189"/>
      <c r="E4" s="189"/>
      <c r="F4" s="189"/>
      <c r="G4" s="189"/>
      <c r="H4" s="189"/>
      <c r="I4" s="189"/>
      <c r="J4" s="384"/>
      <c r="K4" s="384"/>
      <c r="L4" s="43" t="s">
        <v>224</v>
      </c>
      <c r="M4" s="43"/>
      <c r="N4" s="43"/>
      <c r="O4" s="36"/>
      <c r="P4" s="189"/>
      <c r="Q4" s="189"/>
      <c r="R4" s="189"/>
      <c r="S4" s="33"/>
      <c r="T4" s="33"/>
      <c r="U4" s="384"/>
      <c r="V4" s="395"/>
      <c r="W4" s="36"/>
      <c r="AA4" s="33"/>
      <c r="AB4" s="43"/>
      <c r="AC4" s="36"/>
      <c r="AD4" s="36"/>
      <c r="AE4" s="36"/>
    </row>
    <row r="5" spans="1:44" ht="12.75" customHeight="1">
      <c r="A5" s="265"/>
      <c r="B5" s="266"/>
      <c r="C5" s="845" t="s">
        <v>505</v>
      </c>
      <c r="D5" s="846"/>
      <c r="E5" s="846"/>
      <c r="F5" s="846"/>
      <c r="G5" s="846"/>
      <c r="H5" s="846"/>
      <c r="I5" s="846"/>
      <c r="J5" s="846"/>
      <c r="K5" s="846"/>
      <c r="L5" s="846"/>
      <c r="M5" s="846"/>
      <c r="N5" s="846"/>
      <c r="O5" s="847"/>
      <c r="P5" s="848" t="s">
        <v>521</v>
      </c>
      <c r="Q5" s="849"/>
      <c r="R5" s="849"/>
      <c r="S5" s="849"/>
      <c r="T5" s="849"/>
      <c r="U5" s="849"/>
      <c r="V5" s="849"/>
      <c r="W5" s="849"/>
      <c r="X5" s="849"/>
      <c r="Y5" s="849"/>
      <c r="Z5" s="850"/>
      <c r="AA5" s="851" t="s">
        <v>225</v>
      </c>
      <c r="AB5" s="851"/>
      <c r="AC5" s="851"/>
      <c r="AD5" s="851"/>
      <c r="AE5" s="851"/>
      <c r="AF5" s="851"/>
      <c r="AG5" s="849" t="s">
        <v>519</v>
      </c>
      <c r="AH5" s="849"/>
      <c r="AI5" s="849"/>
      <c r="AJ5" s="849"/>
      <c r="AK5" s="849"/>
      <c r="AL5" s="849"/>
      <c r="AM5" s="848" t="s">
        <v>562</v>
      </c>
      <c r="AN5" s="849"/>
      <c r="AO5" s="849"/>
      <c r="AP5" s="849"/>
      <c r="AQ5" s="653"/>
      <c r="AR5" s="664"/>
    </row>
    <row r="6" spans="1:44" ht="137.4">
      <c r="A6" s="127" t="s">
        <v>113</v>
      </c>
      <c r="B6" s="65" t="s">
        <v>263</v>
      </c>
      <c r="C6" s="65" t="s">
        <v>220</v>
      </c>
      <c r="D6" s="65" t="s">
        <v>228</v>
      </c>
      <c r="E6" s="65" t="s">
        <v>303</v>
      </c>
      <c r="F6" s="65" t="s">
        <v>307</v>
      </c>
      <c r="G6" s="65" t="s">
        <v>441</v>
      </c>
      <c r="H6" s="65" t="s">
        <v>294</v>
      </c>
      <c r="I6" s="500" t="s">
        <v>436</v>
      </c>
      <c r="J6" s="501" t="s">
        <v>440</v>
      </c>
      <c r="K6" s="501" t="s">
        <v>359</v>
      </c>
      <c r="L6" s="298" t="s">
        <v>309</v>
      </c>
      <c r="M6" s="298" t="s">
        <v>322</v>
      </c>
      <c r="N6" s="298" t="s">
        <v>231</v>
      </c>
      <c r="O6" s="298" t="s">
        <v>323</v>
      </c>
      <c r="P6" s="65" t="s">
        <v>220</v>
      </c>
      <c r="Q6" s="65" t="s">
        <v>307</v>
      </c>
      <c r="R6" s="65" t="s">
        <v>439</v>
      </c>
      <c r="S6" s="65" t="s">
        <v>294</v>
      </c>
      <c r="T6" s="500" t="s">
        <v>442</v>
      </c>
      <c r="U6" s="501" t="s">
        <v>440</v>
      </c>
      <c r="V6" s="501" t="s">
        <v>359</v>
      </c>
      <c r="W6" s="298" t="s">
        <v>309</v>
      </c>
      <c r="X6" s="298" t="s">
        <v>322</v>
      </c>
      <c r="Y6" s="298" t="s">
        <v>231</v>
      </c>
      <c r="Z6" s="298" t="s">
        <v>264</v>
      </c>
      <c r="AA6" s="298" t="s">
        <v>220</v>
      </c>
      <c r="AB6" s="502" t="s">
        <v>306</v>
      </c>
      <c r="AC6" s="503" t="s">
        <v>309</v>
      </c>
      <c r="AD6" s="298" t="s">
        <v>322</v>
      </c>
      <c r="AE6" s="298" t="s">
        <v>231</v>
      </c>
      <c r="AF6" s="298" t="s">
        <v>264</v>
      </c>
      <c r="AG6" s="298" t="s">
        <v>220</v>
      </c>
      <c r="AH6" s="502" t="s">
        <v>249</v>
      </c>
      <c r="AI6" s="503" t="s">
        <v>309</v>
      </c>
      <c r="AJ6" s="298" t="s">
        <v>322</v>
      </c>
      <c r="AK6" s="298" t="s">
        <v>231</v>
      </c>
      <c r="AL6" s="298" t="s">
        <v>323</v>
      </c>
      <c r="AM6" s="298" t="s">
        <v>220</v>
      </c>
      <c r="AN6" s="502" t="s">
        <v>249</v>
      </c>
      <c r="AO6" s="503" t="s">
        <v>309</v>
      </c>
      <c r="AP6" s="298" t="s">
        <v>322</v>
      </c>
      <c r="AQ6" s="298" t="s">
        <v>231</v>
      </c>
      <c r="AR6" s="298" t="s">
        <v>264</v>
      </c>
    </row>
    <row r="7" spans="1:44" ht="13.2">
      <c r="A7" s="248">
        <v>1</v>
      </c>
      <c r="B7" s="248">
        <v>2</v>
      </c>
      <c r="C7" s="248">
        <v>3</v>
      </c>
      <c r="D7" s="248">
        <v>4</v>
      </c>
      <c r="E7" s="248">
        <v>5</v>
      </c>
      <c r="F7" s="248">
        <v>6</v>
      </c>
      <c r="G7" s="248">
        <v>7</v>
      </c>
      <c r="H7" s="248">
        <v>8</v>
      </c>
      <c r="I7" s="248">
        <v>9</v>
      </c>
      <c r="J7" s="388">
        <v>10</v>
      </c>
      <c r="K7" s="388">
        <v>11</v>
      </c>
      <c r="L7" s="248">
        <v>12</v>
      </c>
      <c r="M7" s="248">
        <v>13</v>
      </c>
      <c r="N7" s="248">
        <v>14</v>
      </c>
      <c r="O7" s="248">
        <v>15</v>
      </c>
      <c r="P7" s="248">
        <v>16</v>
      </c>
      <c r="Q7" s="248">
        <v>17</v>
      </c>
      <c r="R7" s="248">
        <v>18</v>
      </c>
      <c r="S7" s="248">
        <v>19</v>
      </c>
      <c r="T7" s="248">
        <v>20</v>
      </c>
      <c r="U7" s="388">
        <v>21</v>
      </c>
      <c r="V7" s="388">
        <v>22</v>
      </c>
      <c r="W7" s="248">
        <v>23</v>
      </c>
      <c r="X7" s="248">
        <v>24</v>
      </c>
      <c r="Y7" s="248">
        <v>25</v>
      </c>
      <c r="Z7" s="248">
        <v>26</v>
      </c>
      <c r="AA7" s="248">
        <v>27</v>
      </c>
      <c r="AB7" s="248">
        <v>28</v>
      </c>
      <c r="AC7" s="248">
        <v>29</v>
      </c>
      <c r="AD7" s="248">
        <v>30</v>
      </c>
      <c r="AE7" s="248">
        <v>31</v>
      </c>
      <c r="AF7" s="248">
        <v>32</v>
      </c>
      <c r="AG7" s="248">
        <v>33</v>
      </c>
      <c r="AH7" s="248">
        <v>34</v>
      </c>
      <c r="AI7" s="248">
        <v>35</v>
      </c>
      <c r="AJ7" s="248">
        <v>36</v>
      </c>
      <c r="AK7" s="248">
        <v>37</v>
      </c>
      <c r="AL7" s="248">
        <v>38</v>
      </c>
      <c r="AM7" s="248">
        <v>39</v>
      </c>
      <c r="AN7" s="248">
        <v>40</v>
      </c>
      <c r="AO7" s="248">
        <v>41</v>
      </c>
      <c r="AP7" s="248">
        <v>42</v>
      </c>
      <c r="AQ7" s="248">
        <v>43</v>
      </c>
      <c r="AR7" s="248">
        <v>44</v>
      </c>
    </row>
    <row r="8" spans="1:44" ht="30">
      <c r="A8" s="104"/>
      <c r="B8" s="30" t="s">
        <v>319</v>
      </c>
      <c r="C8" s="30"/>
      <c r="D8" s="30"/>
      <c r="E8" s="30"/>
      <c r="F8" s="30"/>
      <c r="G8" s="18"/>
      <c r="H8" s="30"/>
      <c r="I8" s="30"/>
      <c r="J8" s="418"/>
      <c r="K8" s="418"/>
      <c r="L8" s="30"/>
      <c r="M8" s="30"/>
      <c r="N8" s="30"/>
      <c r="O8" s="30"/>
      <c r="P8" s="283"/>
      <c r="Q8" s="283"/>
      <c r="R8" s="283"/>
      <c r="S8" s="283"/>
      <c r="T8" s="284"/>
      <c r="U8" s="415"/>
      <c r="V8" s="415"/>
      <c r="W8" s="249"/>
      <c r="X8" s="249"/>
      <c r="Y8" s="249"/>
      <c r="Z8" s="249"/>
      <c r="AA8" s="284"/>
      <c r="AB8" s="284"/>
      <c r="AC8" s="284"/>
      <c r="AD8" s="284"/>
      <c r="AE8" s="284"/>
      <c r="AF8" s="249"/>
      <c r="AG8" s="284"/>
      <c r="AH8" s="284"/>
      <c r="AI8" s="284"/>
      <c r="AJ8" s="284"/>
      <c r="AK8" s="284"/>
      <c r="AL8" s="249"/>
      <c r="AM8" s="284"/>
      <c r="AN8" s="284"/>
      <c r="AO8" s="284"/>
      <c r="AP8" s="284"/>
      <c r="AQ8" s="284"/>
      <c r="AR8" s="249"/>
    </row>
    <row r="9" spans="1:44">
      <c r="A9" s="104"/>
      <c r="B9" s="207" t="s">
        <v>125</v>
      </c>
      <c r="C9" s="207"/>
      <c r="D9" s="207"/>
      <c r="E9" s="207"/>
      <c r="F9" s="207"/>
      <c r="G9" s="344"/>
      <c r="H9" s="207"/>
      <c r="I9" s="207"/>
      <c r="J9" s="398"/>
      <c r="K9" s="398"/>
      <c r="L9" s="207"/>
      <c r="M9" s="207"/>
      <c r="N9" s="207"/>
      <c r="O9" s="207"/>
      <c r="P9" s="283"/>
      <c r="Q9" s="283"/>
      <c r="R9" s="283"/>
      <c r="S9" s="283"/>
      <c r="T9" s="249"/>
      <c r="U9" s="397"/>
      <c r="V9" s="397"/>
      <c r="W9" s="249"/>
      <c r="X9" s="249"/>
      <c r="Y9" s="249"/>
      <c r="Z9" s="249"/>
      <c r="AA9" s="249"/>
      <c r="AB9" s="249"/>
      <c r="AC9" s="283"/>
      <c r="AD9" s="283"/>
      <c r="AE9" s="283"/>
      <c r="AF9" s="249"/>
      <c r="AG9" s="249"/>
      <c r="AH9" s="249"/>
      <c r="AI9" s="283"/>
      <c r="AJ9" s="283"/>
      <c r="AK9" s="283"/>
      <c r="AL9" s="249"/>
      <c r="AM9" s="249"/>
      <c r="AN9" s="249"/>
      <c r="AO9" s="283"/>
      <c r="AP9" s="283"/>
      <c r="AQ9" s="283"/>
      <c r="AR9" s="249"/>
    </row>
    <row r="10" spans="1:44" ht="13.2">
      <c r="A10" s="127"/>
      <c r="B10" s="250" t="s">
        <v>430</v>
      </c>
      <c r="C10" s="339"/>
      <c r="D10" s="339"/>
      <c r="E10" s="339"/>
      <c r="F10" s="339"/>
      <c r="G10" s="345"/>
      <c r="H10" s="339"/>
      <c r="I10" s="339"/>
      <c r="J10" s="419"/>
      <c r="K10" s="419"/>
      <c r="L10" s="339"/>
      <c r="M10" s="339"/>
      <c r="N10" s="339"/>
      <c r="O10" s="339"/>
      <c r="P10" s="248"/>
      <c r="Q10" s="248"/>
      <c r="R10" s="248"/>
      <c r="S10" s="248"/>
      <c r="T10" s="248"/>
      <c r="U10" s="388"/>
      <c r="V10" s="388"/>
      <c r="W10" s="248"/>
      <c r="X10" s="248"/>
      <c r="Y10" s="248"/>
      <c r="Z10" s="248"/>
      <c r="AA10" s="127"/>
      <c r="AB10" s="248"/>
      <c r="AC10" s="248"/>
      <c r="AD10" s="248"/>
      <c r="AE10" s="248"/>
      <c r="AF10" s="248"/>
      <c r="AG10" s="127"/>
      <c r="AH10" s="248"/>
      <c r="AI10" s="248"/>
      <c r="AJ10" s="248"/>
      <c r="AK10" s="248"/>
      <c r="AL10" s="248"/>
      <c r="AM10" s="127"/>
      <c r="AN10" s="248"/>
      <c r="AO10" s="248"/>
      <c r="AP10" s="248"/>
      <c r="AQ10" s="248"/>
      <c r="AR10" s="248"/>
    </row>
    <row r="11" spans="1:44">
      <c r="A11" s="104"/>
      <c r="B11" s="207" t="s">
        <v>197</v>
      </c>
      <c r="C11" s="207"/>
      <c r="D11" s="207"/>
      <c r="E11" s="207"/>
      <c r="F11" s="207"/>
      <c r="G11" s="344"/>
      <c r="H11" s="207"/>
      <c r="I11" s="207"/>
      <c r="J11" s="398"/>
      <c r="K11" s="398"/>
      <c r="L11" s="207"/>
      <c r="M11" s="207"/>
      <c r="N11" s="207"/>
      <c r="O11" s="207"/>
      <c r="P11" s="104"/>
      <c r="Q11" s="104"/>
      <c r="R11" s="104"/>
      <c r="S11" s="104"/>
      <c r="T11" s="104"/>
      <c r="U11" s="389"/>
      <c r="V11" s="389"/>
      <c r="W11" s="104"/>
      <c r="X11" s="283"/>
      <c r="Y11" s="283"/>
      <c r="Z11" s="283"/>
      <c r="AA11" s="249"/>
      <c r="AB11" s="283"/>
      <c r="AC11" s="283"/>
      <c r="AD11" s="283"/>
      <c r="AE11" s="283"/>
      <c r="AF11" s="249"/>
      <c r="AG11" s="249"/>
      <c r="AH11" s="283"/>
      <c r="AI11" s="283"/>
      <c r="AJ11" s="283"/>
      <c r="AK11" s="283"/>
      <c r="AL11" s="249"/>
      <c r="AM11" s="249"/>
      <c r="AN11" s="283"/>
      <c r="AO11" s="283"/>
      <c r="AP11" s="283"/>
      <c r="AQ11" s="283"/>
      <c r="AR11" s="249"/>
    </row>
    <row r="12" spans="1:44">
      <c r="A12" s="127">
        <v>1</v>
      </c>
      <c r="B12" s="248"/>
      <c r="C12" s="248"/>
      <c r="D12" s="248"/>
      <c r="E12" s="248"/>
      <c r="F12" s="248"/>
      <c r="G12" s="346"/>
      <c r="H12" s="248"/>
      <c r="I12" s="248"/>
      <c r="J12" s="388"/>
      <c r="K12" s="388"/>
      <c r="L12" s="248"/>
      <c r="M12" s="248"/>
      <c r="N12" s="248"/>
      <c r="O12" s="285">
        <f>I12+L12+M12+N12</f>
        <v>0</v>
      </c>
      <c r="P12" s="31"/>
      <c r="Q12" s="31"/>
      <c r="R12" s="31"/>
      <c r="S12" s="31"/>
      <c r="T12" s="31"/>
      <c r="U12" s="390"/>
      <c r="V12" s="390"/>
      <c r="W12" s="280"/>
      <c r="X12" s="285"/>
      <c r="Y12" s="285"/>
      <c r="Z12" s="285">
        <f>T12+W12+X12+Y12</f>
        <v>0</v>
      </c>
      <c r="AA12" s="285">
        <f>C12-P12</f>
        <v>0</v>
      </c>
      <c r="AB12" s="285">
        <f>I12-T12</f>
        <v>0</v>
      </c>
      <c r="AC12" s="285">
        <f t="shared" ref="AC12:AE14" si="0">L12-W12</f>
        <v>0</v>
      </c>
      <c r="AD12" s="285">
        <f t="shared" si="0"/>
        <v>0</v>
      </c>
      <c r="AE12" s="285">
        <f t="shared" si="0"/>
        <v>0</v>
      </c>
      <c r="AF12" s="285">
        <f>AB12+AC12+AD12+AE12</f>
        <v>0</v>
      </c>
      <c r="AG12" s="253"/>
      <c r="AH12" s="283"/>
      <c r="AI12" s="283"/>
      <c r="AJ12" s="283"/>
      <c r="AK12" s="283"/>
      <c r="AL12" s="285">
        <f>AH12+AI12+AJ12+AK12</f>
        <v>0</v>
      </c>
      <c r="AM12" s="253"/>
      <c r="AN12" s="283"/>
      <c r="AO12" s="283"/>
      <c r="AP12" s="283"/>
      <c r="AQ12" s="283"/>
      <c r="AR12" s="285">
        <f>AN12+AO12+AP12+AQ12</f>
        <v>0</v>
      </c>
    </row>
    <row r="13" spans="1:44">
      <c r="A13" s="127">
        <v>2</v>
      </c>
      <c r="B13" s="248"/>
      <c r="C13" s="248"/>
      <c r="D13" s="248"/>
      <c r="E13" s="248"/>
      <c r="F13" s="248"/>
      <c r="G13" s="346"/>
      <c r="H13" s="248"/>
      <c r="I13" s="248"/>
      <c r="J13" s="388"/>
      <c r="K13" s="388"/>
      <c r="L13" s="248"/>
      <c r="M13" s="248"/>
      <c r="N13" s="248"/>
      <c r="O13" s="285">
        <f>I13+L13+M13+N13</f>
        <v>0</v>
      </c>
      <c r="P13" s="31"/>
      <c r="Q13" s="31"/>
      <c r="R13" s="31"/>
      <c r="S13" s="31"/>
      <c r="T13" s="31"/>
      <c r="U13" s="390"/>
      <c r="V13" s="390"/>
      <c r="W13" s="280"/>
      <c r="X13" s="285"/>
      <c r="Y13" s="285"/>
      <c r="Z13" s="285">
        <f>T13+W13+X13+Y13</f>
        <v>0</v>
      </c>
      <c r="AA13" s="285">
        <f>C13-P13</f>
        <v>0</v>
      </c>
      <c r="AB13" s="285">
        <f>I13-T13</f>
        <v>0</v>
      </c>
      <c r="AC13" s="285">
        <f t="shared" si="0"/>
        <v>0</v>
      </c>
      <c r="AD13" s="285">
        <f t="shared" si="0"/>
        <v>0</v>
      </c>
      <c r="AE13" s="285">
        <f t="shared" si="0"/>
        <v>0</v>
      </c>
      <c r="AF13" s="285">
        <f>AB13+AC13+AD13+AE13</f>
        <v>0</v>
      </c>
      <c r="AG13" s="253"/>
      <c r="AH13" s="283"/>
      <c r="AI13" s="283"/>
      <c r="AJ13" s="283"/>
      <c r="AK13" s="283"/>
      <c r="AL13" s="285">
        <f>AH13+AI13+AJ13+AK13</f>
        <v>0</v>
      </c>
      <c r="AM13" s="253"/>
      <c r="AN13" s="283"/>
      <c r="AO13" s="283"/>
      <c r="AP13" s="283"/>
      <c r="AQ13" s="283"/>
      <c r="AR13" s="285">
        <f>AN13+AO13+AP13+AQ13</f>
        <v>0</v>
      </c>
    </row>
    <row r="14" spans="1:44">
      <c r="A14" s="127">
        <v>3</v>
      </c>
      <c r="B14" s="248"/>
      <c r="C14" s="248"/>
      <c r="D14" s="248"/>
      <c r="E14" s="248"/>
      <c r="F14" s="248"/>
      <c r="G14" s="346"/>
      <c r="H14" s="248"/>
      <c r="I14" s="248"/>
      <c r="J14" s="388"/>
      <c r="K14" s="388"/>
      <c r="L14" s="248"/>
      <c r="M14" s="248"/>
      <c r="N14" s="248"/>
      <c r="O14" s="285">
        <f>I14+L14+M14+N14</f>
        <v>0</v>
      </c>
      <c r="P14" s="104"/>
      <c r="Q14" s="104"/>
      <c r="R14" s="104"/>
      <c r="S14" s="104"/>
      <c r="T14" s="104"/>
      <c r="U14" s="389"/>
      <c r="V14" s="389"/>
      <c r="W14" s="280"/>
      <c r="X14" s="285"/>
      <c r="Y14" s="285"/>
      <c r="Z14" s="285">
        <f>T14+W14+X14+Y14</f>
        <v>0</v>
      </c>
      <c r="AA14" s="285">
        <f>C14-P14</f>
        <v>0</v>
      </c>
      <c r="AB14" s="285">
        <f>I14-T14</f>
        <v>0</v>
      </c>
      <c r="AC14" s="285">
        <f t="shared" si="0"/>
        <v>0</v>
      </c>
      <c r="AD14" s="285">
        <f t="shared" si="0"/>
        <v>0</v>
      </c>
      <c r="AE14" s="285">
        <f t="shared" si="0"/>
        <v>0</v>
      </c>
      <c r="AF14" s="285">
        <f>AB14+AC14+AD14+AE14</f>
        <v>0</v>
      </c>
      <c r="AG14" s="253"/>
      <c r="AH14" s="283"/>
      <c r="AI14" s="283"/>
      <c r="AJ14" s="283"/>
      <c r="AK14" s="283"/>
      <c r="AL14" s="285">
        <f>AH14+AI14+AJ14+AK14</f>
        <v>0</v>
      </c>
      <c r="AM14" s="253"/>
      <c r="AN14" s="283"/>
      <c r="AO14" s="283"/>
      <c r="AP14" s="283"/>
      <c r="AQ14" s="283"/>
      <c r="AR14" s="285">
        <f>AN14+AO14+AP14+AQ14</f>
        <v>0</v>
      </c>
    </row>
    <row r="15" spans="1:44" s="342" customFormat="1">
      <c r="A15" s="283"/>
      <c r="B15" s="256" t="s">
        <v>273</v>
      </c>
      <c r="C15" s="285">
        <f>SUM(C12:C14)</f>
        <v>0</v>
      </c>
      <c r="D15" s="285" t="s">
        <v>1</v>
      </c>
      <c r="E15" s="285" t="s">
        <v>1</v>
      </c>
      <c r="F15" s="285" t="s">
        <v>1</v>
      </c>
      <c r="G15" s="285" t="s">
        <v>1</v>
      </c>
      <c r="H15" s="285" t="s">
        <v>1</v>
      </c>
      <c r="I15" s="285">
        <f t="shared" ref="I15:P15" si="1">SUM(I12:I14)</f>
        <v>0</v>
      </c>
      <c r="J15" s="391">
        <f t="shared" si="1"/>
        <v>0</v>
      </c>
      <c r="K15" s="391">
        <f t="shared" si="1"/>
        <v>0</v>
      </c>
      <c r="L15" s="285">
        <f t="shared" si="1"/>
        <v>0</v>
      </c>
      <c r="M15" s="285">
        <f t="shared" si="1"/>
        <v>0</v>
      </c>
      <c r="N15" s="285">
        <f t="shared" si="1"/>
        <v>0</v>
      </c>
      <c r="O15" s="285">
        <f t="shared" si="1"/>
        <v>0</v>
      </c>
      <c r="P15" s="285">
        <f t="shared" si="1"/>
        <v>0</v>
      </c>
      <c r="Q15" s="285" t="s">
        <v>1</v>
      </c>
      <c r="R15" s="285" t="s">
        <v>1</v>
      </c>
      <c r="S15" s="285" t="s">
        <v>1</v>
      </c>
      <c r="T15" s="285">
        <f t="shared" ref="T15:AR15" si="2">SUM(T12:T14)</f>
        <v>0</v>
      </c>
      <c r="U15" s="391">
        <f t="shared" si="2"/>
        <v>0</v>
      </c>
      <c r="V15" s="391">
        <f t="shared" si="2"/>
        <v>0</v>
      </c>
      <c r="W15" s="285">
        <f t="shared" si="2"/>
        <v>0</v>
      </c>
      <c r="X15" s="285">
        <f t="shared" si="2"/>
        <v>0</v>
      </c>
      <c r="Y15" s="285">
        <f t="shared" si="2"/>
        <v>0</v>
      </c>
      <c r="Z15" s="285">
        <f t="shared" si="2"/>
        <v>0</v>
      </c>
      <c r="AA15" s="285">
        <f t="shared" si="2"/>
        <v>0</v>
      </c>
      <c r="AB15" s="285">
        <f t="shared" si="2"/>
        <v>0</v>
      </c>
      <c r="AC15" s="285">
        <f t="shared" si="2"/>
        <v>0</v>
      </c>
      <c r="AD15" s="285">
        <f t="shared" si="2"/>
        <v>0</v>
      </c>
      <c r="AE15" s="285">
        <f t="shared" si="2"/>
        <v>0</v>
      </c>
      <c r="AF15" s="285">
        <f t="shared" si="2"/>
        <v>0</v>
      </c>
      <c r="AG15" s="285">
        <f t="shared" si="2"/>
        <v>0</v>
      </c>
      <c r="AH15" s="285">
        <f t="shared" si="2"/>
        <v>0</v>
      </c>
      <c r="AI15" s="285">
        <f t="shared" si="2"/>
        <v>0</v>
      </c>
      <c r="AJ15" s="285">
        <f t="shared" si="2"/>
        <v>0</v>
      </c>
      <c r="AK15" s="285">
        <f t="shared" si="2"/>
        <v>0</v>
      </c>
      <c r="AL15" s="285">
        <f t="shared" si="2"/>
        <v>0</v>
      </c>
      <c r="AM15" s="285">
        <f t="shared" si="2"/>
        <v>0</v>
      </c>
      <c r="AN15" s="285">
        <f t="shared" si="2"/>
        <v>0</v>
      </c>
      <c r="AO15" s="285">
        <f t="shared" si="2"/>
        <v>0</v>
      </c>
      <c r="AP15" s="285">
        <f t="shared" si="2"/>
        <v>0</v>
      </c>
      <c r="AQ15" s="285">
        <f t="shared" si="2"/>
        <v>0</v>
      </c>
      <c r="AR15" s="285">
        <f t="shared" si="2"/>
        <v>0</v>
      </c>
    </row>
    <row r="16" spans="1:44">
      <c r="A16" s="104"/>
      <c r="B16" s="207"/>
      <c r="C16" s="207"/>
      <c r="D16" s="207"/>
      <c r="E16" s="207"/>
      <c r="F16" s="207"/>
      <c r="G16" s="344"/>
      <c r="H16" s="207"/>
      <c r="I16" s="207"/>
      <c r="J16" s="398"/>
      <c r="K16" s="398"/>
      <c r="L16" s="207"/>
      <c r="M16" s="207"/>
      <c r="N16" s="207"/>
      <c r="O16" s="207"/>
      <c r="P16" s="283"/>
      <c r="Q16" s="283"/>
      <c r="R16" s="283"/>
      <c r="S16" s="283"/>
      <c r="T16" s="249"/>
      <c r="U16" s="397"/>
      <c r="V16" s="397"/>
      <c r="W16" s="249"/>
      <c r="X16" s="249"/>
      <c r="Y16" s="249"/>
      <c r="Z16" s="249"/>
      <c r="AA16" s="249"/>
      <c r="AB16" s="249"/>
      <c r="AC16" s="283"/>
      <c r="AD16" s="283"/>
      <c r="AE16" s="283"/>
      <c r="AF16" s="249"/>
      <c r="AG16" s="249"/>
      <c r="AH16" s="249"/>
      <c r="AI16" s="283"/>
      <c r="AJ16" s="283"/>
      <c r="AK16" s="283"/>
      <c r="AL16" s="249"/>
      <c r="AM16" s="249"/>
      <c r="AN16" s="249"/>
      <c r="AO16" s="283"/>
      <c r="AP16" s="283"/>
      <c r="AQ16" s="283"/>
      <c r="AR16" s="249"/>
    </row>
    <row r="17" spans="1:44">
      <c r="A17" s="104"/>
      <c r="B17" s="207"/>
      <c r="C17" s="207"/>
      <c r="D17" s="207"/>
      <c r="E17" s="207"/>
      <c r="F17" s="207"/>
      <c r="G17" s="344"/>
      <c r="H17" s="207"/>
      <c r="I17" s="207"/>
      <c r="J17" s="398"/>
      <c r="K17" s="398"/>
      <c r="L17" s="207"/>
      <c r="M17" s="207"/>
      <c r="N17" s="207"/>
      <c r="O17" s="207"/>
      <c r="P17" s="283"/>
      <c r="Q17" s="283"/>
      <c r="R17" s="283"/>
      <c r="S17" s="283"/>
      <c r="T17" s="249"/>
      <c r="U17" s="397"/>
      <c r="V17" s="397"/>
      <c r="W17" s="249"/>
      <c r="X17" s="249"/>
      <c r="Y17" s="249"/>
      <c r="Z17" s="249"/>
      <c r="AA17" s="249"/>
      <c r="AB17" s="249"/>
      <c r="AC17" s="283"/>
      <c r="AD17" s="283"/>
      <c r="AE17" s="283"/>
      <c r="AF17" s="249"/>
      <c r="AG17" s="249"/>
      <c r="AH17" s="249"/>
      <c r="AI17" s="283"/>
      <c r="AJ17" s="283"/>
      <c r="AK17" s="283"/>
      <c r="AL17" s="249"/>
      <c r="AM17" s="249"/>
      <c r="AN17" s="249"/>
      <c r="AO17" s="283"/>
      <c r="AP17" s="283"/>
      <c r="AQ17" s="283"/>
      <c r="AR17" s="249"/>
    </row>
    <row r="18" spans="1:44" s="33" customFormat="1">
      <c r="A18" s="237"/>
      <c r="B18" s="207" t="s">
        <v>234</v>
      </c>
      <c r="C18" s="207"/>
      <c r="D18" s="207"/>
      <c r="E18" s="207"/>
      <c r="F18" s="207"/>
      <c r="G18" s="344"/>
      <c r="H18" s="207"/>
      <c r="I18" s="207"/>
      <c r="J18" s="398"/>
      <c r="K18" s="398"/>
      <c r="L18" s="207"/>
      <c r="M18" s="207"/>
      <c r="N18" s="207"/>
      <c r="O18" s="207"/>
      <c r="P18" s="251"/>
      <c r="Q18" s="251"/>
      <c r="R18" s="251"/>
      <c r="S18" s="251"/>
      <c r="T18" s="207"/>
      <c r="U18" s="398"/>
      <c r="V18" s="398"/>
      <c r="W18" s="207"/>
      <c r="X18" s="253"/>
      <c r="Y18" s="253"/>
      <c r="Z18" s="253"/>
      <c r="AA18" s="207"/>
      <c r="AB18" s="207"/>
      <c r="AC18" s="207"/>
      <c r="AD18" s="207"/>
      <c r="AE18" s="207"/>
      <c r="AF18" s="253"/>
      <c r="AG18" s="207"/>
      <c r="AH18" s="207"/>
      <c r="AI18" s="207"/>
      <c r="AJ18" s="207"/>
      <c r="AK18" s="207"/>
      <c r="AL18" s="253"/>
      <c r="AM18" s="207"/>
      <c r="AN18" s="207"/>
      <c r="AO18" s="207"/>
      <c r="AP18" s="207"/>
      <c r="AQ18" s="207"/>
      <c r="AR18" s="253"/>
    </row>
    <row r="19" spans="1:44" s="33" customFormat="1">
      <c r="A19" s="237"/>
      <c r="B19" s="207" t="s">
        <v>235</v>
      </c>
      <c r="C19" s="207"/>
      <c r="D19" s="207"/>
      <c r="E19" s="207"/>
      <c r="F19" s="207"/>
      <c r="G19" s="344"/>
      <c r="H19" s="207"/>
      <c r="I19" s="207"/>
      <c r="J19" s="398"/>
      <c r="K19" s="398"/>
      <c r="L19" s="207"/>
      <c r="M19" s="207"/>
      <c r="N19" s="207"/>
      <c r="O19" s="207"/>
      <c r="P19" s="251"/>
      <c r="Q19" s="251"/>
      <c r="R19" s="251"/>
      <c r="S19" s="251"/>
      <c r="T19" s="207"/>
      <c r="U19" s="398"/>
      <c r="V19" s="398"/>
      <c r="W19" s="207"/>
      <c r="X19" s="253"/>
      <c r="Y19" s="253"/>
      <c r="Z19" s="253"/>
      <c r="AA19" s="207"/>
      <c r="AB19" s="207"/>
      <c r="AC19" s="207"/>
      <c r="AD19" s="207"/>
      <c r="AE19" s="207"/>
      <c r="AF19" s="253"/>
      <c r="AG19" s="207"/>
      <c r="AH19" s="207"/>
      <c r="AI19" s="207"/>
      <c r="AJ19" s="207"/>
      <c r="AK19" s="207"/>
      <c r="AL19" s="253"/>
      <c r="AM19" s="207"/>
      <c r="AN19" s="207"/>
      <c r="AO19" s="207"/>
      <c r="AP19" s="207"/>
      <c r="AQ19" s="207"/>
      <c r="AR19" s="253"/>
    </row>
    <row r="20" spans="1:44">
      <c r="A20" s="104">
        <v>1</v>
      </c>
      <c r="B20" s="104"/>
      <c r="C20" s="248"/>
      <c r="D20" s="248"/>
      <c r="E20" s="248"/>
      <c r="F20" s="248"/>
      <c r="G20" s="346"/>
      <c r="H20" s="248"/>
      <c r="I20" s="248"/>
      <c r="J20" s="388"/>
      <c r="K20" s="388"/>
      <c r="L20" s="248"/>
      <c r="M20" s="248"/>
      <c r="N20" s="248"/>
      <c r="O20" s="285">
        <f>I20+L20+M20+N20</f>
        <v>0</v>
      </c>
      <c r="P20" s="31"/>
      <c r="Q20" s="31"/>
      <c r="R20" s="31"/>
      <c r="S20" s="31"/>
      <c r="T20" s="31"/>
      <c r="U20" s="390"/>
      <c r="V20" s="390"/>
      <c r="W20" s="280"/>
      <c r="X20" s="285"/>
      <c r="Y20" s="285"/>
      <c r="Z20" s="285">
        <f>T20+W20+X20+Y20</f>
        <v>0</v>
      </c>
      <c r="AA20" s="285">
        <f>C20-P20</f>
        <v>0</v>
      </c>
      <c r="AB20" s="285">
        <f>I20-T20</f>
        <v>0</v>
      </c>
      <c r="AC20" s="285">
        <f t="shared" ref="AC20:AE22" si="3">L20-W20</f>
        <v>0</v>
      </c>
      <c r="AD20" s="285">
        <f t="shared" si="3"/>
        <v>0</v>
      </c>
      <c r="AE20" s="285">
        <f t="shared" si="3"/>
        <v>0</v>
      </c>
      <c r="AF20" s="285">
        <f>AB20+AC20+AD20+AE20</f>
        <v>0</v>
      </c>
      <c r="AG20" s="253"/>
      <c r="AH20" s="283"/>
      <c r="AI20" s="283"/>
      <c r="AJ20" s="283"/>
      <c r="AK20" s="283"/>
      <c r="AL20" s="285">
        <f>AH20+AI20+AJ20+AK20</f>
        <v>0</v>
      </c>
      <c r="AM20" s="253"/>
      <c r="AN20" s="283"/>
      <c r="AO20" s="283"/>
      <c r="AP20" s="283"/>
      <c r="AQ20" s="283"/>
      <c r="AR20" s="285">
        <f>AN20+AO20+AP20+AQ20</f>
        <v>0</v>
      </c>
    </row>
    <row r="21" spans="1:44">
      <c r="A21" s="104">
        <v>2</v>
      </c>
      <c r="B21" s="104"/>
      <c r="C21" s="248"/>
      <c r="D21" s="248"/>
      <c r="E21" s="248"/>
      <c r="F21" s="248"/>
      <c r="G21" s="346"/>
      <c r="H21" s="248"/>
      <c r="I21" s="248"/>
      <c r="J21" s="388"/>
      <c r="K21" s="388"/>
      <c r="L21" s="248"/>
      <c r="M21" s="248"/>
      <c r="N21" s="248"/>
      <c r="O21" s="285">
        <f>I21+L21+M21+N21</f>
        <v>0</v>
      </c>
      <c r="P21" s="31"/>
      <c r="Q21" s="31"/>
      <c r="R21" s="31"/>
      <c r="S21" s="31"/>
      <c r="T21" s="31"/>
      <c r="U21" s="390"/>
      <c r="V21" s="390"/>
      <c r="W21" s="280"/>
      <c r="X21" s="285"/>
      <c r="Y21" s="285"/>
      <c r="Z21" s="285">
        <f>T21+W21+X21+Y21</f>
        <v>0</v>
      </c>
      <c r="AA21" s="285">
        <f>C21-P21</f>
        <v>0</v>
      </c>
      <c r="AB21" s="285">
        <f>I21-T21</f>
        <v>0</v>
      </c>
      <c r="AC21" s="285">
        <f t="shared" si="3"/>
        <v>0</v>
      </c>
      <c r="AD21" s="285">
        <f t="shared" si="3"/>
        <v>0</v>
      </c>
      <c r="AE21" s="285">
        <f t="shared" si="3"/>
        <v>0</v>
      </c>
      <c r="AF21" s="285">
        <f>AB21+AC21+AD21+AE21</f>
        <v>0</v>
      </c>
      <c r="AG21" s="253"/>
      <c r="AH21" s="283"/>
      <c r="AI21" s="283"/>
      <c r="AJ21" s="283"/>
      <c r="AK21" s="283"/>
      <c r="AL21" s="285">
        <f>AH21+AI21+AJ21+AK21</f>
        <v>0</v>
      </c>
      <c r="AM21" s="253"/>
      <c r="AN21" s="283"/>
      <c r="AO21" s="283"/>
      <c r="AP21" s="283"/>
      <c r="AQ21" s="283"/>
      <c r="AR21" s="285">
        <f>AN21+AO21+AP21+AQ21</f>
        <v>0</v>
      </c>
    </row>
    <row r="22" spans="1:44">
      <c r="A22" s="104">
        <v>3</v>
      </c>
      <c r="B22" s="104"/>
      <c r="C22" s="248"/>
      <c r="D22" s="248"/>
      <c r="E22" s="248"/>
      <c r="F22" s="248"/>
      <c r="G22" s="346"/>
      <c r="H22" s="248"/>
      <c r="I22" s="248"/>
      <c r="J22" s="388"/>
      <c r="K22" s="388"/>
      <c r="L22" s="248"/>
      <c r="M22" s="248"/>
      <c r="N22" s="248"/>
      <c r="O22" s="285">
        <f>I22+L22+M22+N22</f>
        <v>0</v>
      </c>
      <c r="P22" s="104"/>
      <c r="Q22" s="104"/>
      <c r="R22" s="104"/>
      <c r="S22" s="104"/>
      <c r="T22" s="104"/>
      <c r="U22" s="389"/>
      <c r="V22" s="389"/>
      <c r="W22" s="280"/>
      <c r="X22" s="285"/>
      <c r="Y22" s="285"/>
      <c r="Z22" s="285">
        <f>T22+W22+X22+Y22</f>
        <v>0</v>
      </c>
      <c r="AA22" s="285">
        <f>C22-P22</f>
        <v>0</v>
      </c>
      <c r="AB22" s="285">
        <f>I22-T22</f>
        <v>0</v>
      </c>
      <c r="AC22" s="285">
        <f t="shared" si="3"/>
        <v>0</v>
      </c>
      <c r="AD22" s="285">
        <f t="shared" si="3"/>
        <v>0</v>
      </c>
      <c r="AE22" s="285">
        <f t="shared" si="3"/>
        <v>0</v>
      </c>
      <c r="AF22" s="285">
        <f>AB22+AC22+AD22+AE22</f>
        <v>0</v>
      </c>
      <c r="AG22" s="253"/>
      <c r="AH22" s="283"/>
      <c r="AI22" s="283"/>
      <c r="AJ22" s="283"/>
      <c r="AK22" s="283"/>
      <c r="AL22" s="285">
        <f>AH22+AI22+AJ22+AK22</f>
        <v>0</v>
      </c>
      <c r="AM22" s="253"/>
      <c r="AN22" s="283"/>
      <c r="AO22" s="283"/>
      <c r="AP22" s="283"/>
      <c r="AQ22" s="283"/>
      <c r="AR22" s="285">
        <f>AN22+AO22+AP22+AQ22</f>
        <v>0</v>
      </c>
    </row>
    <row r="23" spans="1:44" s="342" customFormat="1">
      <c r="A23" s="283"/>
      <c r="B23" s="256" t="s">
        <v>273</v>
      </c>
      <c r="C23" s="285">
        <f>SUM(C20:C22)</f>
        <v>0</v>
      </c>
      <c r="D23" s="285" t="s">
        <v>1</v>
      </c>
      <c r="E23" s="285" t="s">
        <v>1</v>
      </c>
      <c r="F23" s="285" t="s">
        <v>1</v>
      </c>
      <c r="G23" s="285" t="s">
        <v>1</v>
      </c>
      <c r="H23" s="285" t="s">
        <v>1</v>
      </c>
      <c r="I23" s="285">
        <f t="shared" ref="I23:P23" si="4">SUM(I20:I22)</f>
        <v>0</v>
      </c>
      <c r="J23" s="391">
        <f t="shared" si="4"/>
        <v>0</v>
      </c>
      <c r="K23" s="391">
        <f t="shared" si="4"/>
        <v>0</v>
      </c>
      <c r="L23" s="285">
        <f t="shared" si="4"/>
        <v>0</v>
      </c>
      <c r="M23" s="285">
        <f t="shared" si="4"/>
        <v>0</v>
      </c>
      <c r="N23" s="285">
        <f t="shared" si="4"/>
        <v>0</v>
      </c>
      <c r="O23" s="285">
        <f t="shared" si="4"/>
        <v>0</v>
      </c>
      <c r="P23" s="285">
        <f t="shared" si="4"/>
        <v>0</v>
      </c>
      <c r="Q23" s="285" t="s">
        <v>1</v>
      </c>
      <c r="R23" s="285" t="s">
        <v>1</v>
      </c>
      <c r="S23" s="285" t="s">
        <v>1</v>
      </c>
      <c r="T23" s="285">
        <f t="shared" ref="T23:AR23" si="5">SUM(T20:T22)</f>
        <v>0</v>
      </c>
      <c r="U23" s="391">
        <f t="shared" si="5"/>
        <v>0</v>
      </c>
      <c r="V23" s="391">
        <f t="shared" si="5"/>
        <v>0</v>
      </c>
      <c r="W23" s="285">
        <f t="shared" si="5"/>
        <v>0</v>
      </c>
      <c r="X23" s="285">
        <f t="shared" si="5"/>
        <v>0</v>
      </c>
      <c r="Y23" s="285">
        <f t="shared" si="5"/>
        <v>0</v>
      </c>
      <c r="Z23" s="285">
        <f t="shared" si="5"/>
        <v>0</v>
      </c>
      <c r="AA23" s="285">
        <f t="shared" si="5"/>
        <v>0</v>
      </c>
      <c r="AB23" s="285">
        <f t="shared" si="5"/>
        <v>0</v>
      </c>
      <c r="AC23" s="285">
        <f t="shared" si="5"/>
        <v>0</v>
      </c>
      <c r="AD23" s="285">
        <f t="shared" si="5"/>
        <v>0</v>
      </c>
      <c r="AE23" s="285">
        <f t="shared" si="5"/>
        <v>0</v>
      </c>
      <c r="AF23" s="285">
        <f t="shared" si="5"/>
        <v>0</v>
      </c>
      <c r="AG23" s="285">
        <f t="shared" si="5"/>
        <v>0</v>
      </c>
      <c r="AH23" s="285">
        <f t="shared" si="5"/>
        <v>0</v>
      </c>
      <c r="AI23" s="285">
        <f t="shared" si="5"/>
        <v>0</v>
      </c>
      <c r="AJ23" s="285">
        <f t="shared" si="5"/>
        <v>0</v>
      </c>
      <c r="AK23" s="285">
        <f t="shared" si="5"/>
        <v>0</v>
      </c>
      <c r="AL23" s="285">
        <f t="shared" si="5"/>
        <v>0</v>
      </c>
      <c r="AM23" s="285">
        <f t="shared" si="5"/>
        <v>0</v>
      </c>
      <c r="AN23" s="285">
        <f t="shared" si="5"/>
        <v>0</v>
      </c>
      <c r="AO23" s="285">
        <f t="shared" si="5"/>
        <v>0</v>
      </c>
      <c r="AP23" s="285">
        <f t="shared" si="5"/>
        <v>0</v>
      </c>
      <c r="AQ23" s="285">
        <f t="shared" si="5"/>
        <v>0</v>
      </c>
      <c r="AR23" s="285">
        <f t="shared" si="5"/>
        <v>0</v>
      </c>
    </row>
    <row r="24" spans="1:44" s="342" customFormat="1">
      <c r="A24" s="283"/>
      <c r="B24" s="256"/>
      <c r="C24" s="256"/>
      <c r="D24" s="256"/>
      <c r="E24" s="256"/>
      <c r="F24" s="256"/>
      <c r="G24" s="347"/>
      <c r="H24" s="256"/>
      <c r="I24" s="256"/>
      <c r="J24" s="420"/>
      <c r="K24" s="420"/>
      <c r="L24" s="256"/>
      <c r="M24" s="256"/>
      <c r="N24" s="256"/>
      <c r="O24" s="256"/>
      <c r="P24" s="285"/>
      <c r="Q24" s="285"/>
      <c r="R24" s="285"/>
      <c r="S24" s="285"/>
      <c r="T24" s="285"/>
      <c r="U24" s="391"/>
      <c r="V24" s="391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5"/>
      <c r="AM24" s="285"/>
      <c r="AN24" s="285"/>
      <c r="AO24" s="285"/>
      <c r="AP24" s="285"/>
      <c r="AQ24" s="285"/>
      <c r="AR24" s="285"/>
    </row>
    <row r="25" spans="1:44" s="342" customFormat="1">
      <c r="A25" s="283"/>
      <c r="B25" s="256"/>
      <c r="C25" s="256"/>
      <c r="D25" s="256"/>
      <c r="E25" s="256"/>
      <c r="F25" s="256"/>
      <c r="G25" s="347"/>
      <c r="H25" s="256"/>
      <c r="I25" s="256"/>
      <c r="J25" s="420"/>
      <c r="K25" s="420"/>
      <c r="L25" s="256"/>
      <c r="M25" s="256"/>
      <c r="N25" s="256"/>
      <c r="O25" s="256"/>
      <c r="P25" s="285"/>
      <c r="Q25" s="285"/>
      <c r="R25" s="285"/>
      <c r="S25" s="285"/>
      <c r="T25" s="285"/>
      <c r="U25" s="391"/>
      <c r="V25" s="391"/>
      <c r="W25" s="285"/>
      <c r="X25" s="285"/>
      <c r="Y25" s="285"/>
      <c r="Z25" s="285"/>
      <c r="AA25" s="285"/>
      <c r="AB25" s="285"/>
      <c r="AC25" s="285"/>
      <c r="AD25" s="285"/>
      <c r="AE25" s="285"/>
      <c r="AF25" s="285"/>
      <c r="AG25" s="285"/>
      <c r="AH25" s="285"/>
      <c r="AI25" s="285"/>
      <c r="AJ25" s="285"/>
      <c r="AK25" s="285"/>
      <c r="AL25" s="285"/>
      <c r="AM25" s="285"/>
      <c r="AN25" s="285"/>
      <c r="AO25" s="285"/>
      <c r="AP25" s="285"/>
      <c r="AQ25" s="285"/>
      <c r="AR25" s="285"/>
    </row>
    <row r="26" spans="1:44" s="33" customFormat="1">
      <c r="A26" s="237"/>
      <c r="B26" s="207" t="s">
        <v>234</v>
      </c>
      <c r="C26" s="207"/>
      <c r="D26" s="207"/>
      <c r="E26" s="207"/>
      <c r="F26" s="207"/>
      <c r="G26" s="344"/>
      <c r="H26" s="207"/>
      <c r="I26" s="207"/>
      <c r="J26" s="398"/>
      <c r="K26" s="398"/>
      <c r="L26" s="207"/>
      <c r="M26" s="207"/>
      <c r="N26" s="207"/>
      <c r="O26" s="207"/>
      <c r="P26" s="251"/>
      <c r="Q26" s="251"/>
      <c r="R26" s="251"/>
      <c r="S26" s="251"/>
      <c r="T26" s="207"/>
      <c r="U26" s="398"/>
      <c r="V26" s="398"/>
      <c r="W26" s="207"/>
      <c r="X26" s="253"/>
      <c r="Y26" s="253"/>
      <c r="Z26" s="253"/>
      <c r="AA26" s="207"/>
      <c r="AB26" s="207"/>
      <c r="AC26" s="207"/>
      <c r="AD26" s="207"/>
      <c r="AE26" s="207"/>
      <c r="AF26" s="253"/>
      <c r="AG26" s="207"/>
      <c r="AH26" s="207"/>
      <c r="AI26" s="207"/>
      <c r="AJ26" s="207"/>
      <c r="AK26" s="207"/>
      <c r="AL26" s="253"/>
      <c r="AM26" s="207"/>
      <c r="AN26" s="207"/>
      <c r="AO26" s="207"/>
      <c r="AP26" s="207"/>
      <c r="AQ26" s="207"/>
      <c r="AR26" s="253"/>
    </row>
    <row r="27" spans="1:44" s="33" customFormat="1">
      <c r="A27" s="237"/>
      <c r="B27" s="207" t="s">
        <v>235</v>
      </c>
      <c r="C27" s="207"/>
      <c r="D27" s="207"/>
      <c r="E27" s="207"/>
      <c r="F27" s="207"/>
      <c r="G27" s="344"/>
      <c r="H27" s="207"/>
      <c r="I27" s="207"/>
      <c r="J27" s="398"/>
      <c r="K27" s="398"/>
      <c r="L27" s="207"/>
      <c r="M27" s="207"/>
      <c r="N27" s="207"/>
      <c r="O27" s="207"/>
      <c r="P27" s="251"/>
      <c r="Q27" s="251"/>
      <c r="R27" s="251"/>
      <c r="S27" s="251"/>
      <c r="T27" s="207"/>
      <c r="U27" s="398"/>
      <c r="V27" s="398"/>
      <c r="W27" s="207"/>
      <c r="X27" s="253"/>
      <c r="Y27" s="253"/>
      <c r="Z27" s="253"/>
      <c r="AA27" s="207"/>
      <c r="AB27" s="207"/>
      <c r="AC27" s="207"/>
      <c r="AD27" s="207"/>
      <c r="AE27" s="207"/>
      <c r="AF27" s="253"/>
      <c r="AG27" s="207"/>
      <c r="AH27" s="207"/>
      <c r="AI27" s="207"/>
      <c r="AJ27" s="207"/>
      <c r="AK27" s="207"/>
      <c r="AL27" s="253"/>
      <c r="AM27" s="207"/>
      <c r="AN27" s="207"/>
      <c r="AO27" s="207"/>
      <c r="AP27" s="207"/>
      <c r="AQ27" s="207"/>
      <c r="AR27" s="253"/>
    </row>
    <row r="28" spans="1:44">
      <c r="A28" s="104">
        <v>1</v>
      </c>
      <c r="B28" s="104"/>
      <c r="C28" s="248"/>
      <c r="D28" s="248"/>
      <c r="E28" s="248"/>
      <c r="F28" s="248"/>
      <c r="G28" s="346"/>
      <c r="H28" s="248"/>
      <c r="I28" s="248"/>
      <c r="J28" s="388"/>
      <c r="K28" s="388"/>
      <c r="L28" s="248"/>
      <c r="M28" s="248"/>
      <c r="N28" s="248"/>
      <c r="O28" s="285">
        <f>I28+L28+M28+N28</f>
        <v>0</v>
      </c>
      <c r="P28" s="31"/>
      <c r="Q28" s="31"/>
      <c r="R28" s="31"/>
      <c r="S28" s="31"/>
      <c r="T28" s="31"/>
      <c r="U28" s="390"/>
      <c r="V28" s="390"/>
      <c r="W28" s="280"/>
      <c r="X28" s="285"/>
      <c r="Y28" s="285"/>
      <c r="Z28" s="285">
        <f>T28+W28+X28+Y28</f>
        <v>0</v>
      </c>
      <c r="AA28" s="285">
        <f>C28-P28</f>
        <v>0</v>
      </c>
      <c r="AB28" s="285">
        <f>I28-T28</f>
        <v>0</v>
      </c>
      <c r="AC28" s="285">
        <f t="shared" ref="AC28:AE30" si="6">L28-W28</f>
        <v>0</v>
      </c>
      <c r="AD28" s="285">
        <f t="shared" si="6"/>
        <v>0</v>
      </c>
      <c r="AE28" s="285">
        <f t="shared" si="6"/>
        <v>0</v>
      </c>
      <c r="AF28" s="285">
        <f>AB28+AC28+AD28+AE28</f>
        <v>0</v>
      </c>
      <c r="AG28" s="253"/>
      <c r="AH28" s="283"/>
      <c r="AI28" s="283"/>
      <c r="AJ28" s="283"/>
      <c r="AK28" s="283"/>
      <c r="AL28" s="285">
        <f>AH28+AI28+AJ28+AK28</f>
        <v>0</v>
      </c>
      <c r="AM28" s="253"/>
      <c r="AN28" s="283"/>
      <c r="AO28" s="283"/>
      <c r="AP28" s="283"/>
      <c r="AQ28" s="283"/>
      <c r="AR28" s="285">
        <f>AN28+AO28+AP28+AQ28</f>
        <v>0</v>
      </c>
    </row>
    <row r="29" spans="1:44">
      <c r="A29" s="104">
        <v>2</v>
      </c>
      <c r="B29" s="104"/>
      <c r="C29" s="248"/>
      <c r="D29" s="248"/>
      <c r="E29" s="248"/>
      <c r="F29" s="248"/>
      <c r="G29" s="346"/>
      <c r="H29" s="248"/>
      <c r="I29" s="248"/>
      <c r="J29" s="388"/>
      <c r="K29" s="388"/>
      <c r="L29" s="248"/>
      <c r="M29" s="248"/>
      <c r="N29" s="248"/>
      <c r="O29" s="285">
        <f>I29+L29+M29+N29</f>
        <v>0</v>
      </c>
      <c r="P29" s="31"/>
      <c r="Q29" s="31"/>
      <c r="R29" s="31"/>
      <c r="S29" s="31"/>
      <c r="T29" s="31"/>
      <c r="U29" s="390"/>
      <c r="V29" s="390"/>
      <c r="W29" s="280"/>
      <c r="X29" s="285"/>
      <c r="Y29" s="285"/>
      <c r="Z29" s="285">
        <f>T29+W29+X29+Y29</f>
        <v>0</v>
      </c>
      <c r="AA29" s="285">
        <f>C29-P29</f>
        <v>0</v>
      </c>
      <c r="AB29" s="285">
        <f>I29-T29</f>
        <v>0</v>
      </c>
      <c r="AC29" s="285">
        <f t="shared" si="6"/>
        <v>0</v>
      </c>
      <c r="AD29" s="285">
        <f t="shared" si="6"/>
        <v>0</v>
      </c>
      <c r="AE29" s="285">
        <f t="shared" si="6"/>
        <v>0</v>
      </c>
      <c r="AF29" s="285">
        <f>AB29+AC29+AD29+AE29</f>
        <v>0</v>
      </c>
      <c r="AG29" s="253"/>
      <c r="AH29" s="283"/>
      <c r="AI29" s="283"/>
      <c r="AJ29" s="283"/>
      <c r="AK29" s="283"/>
      <c r="AL29" s="285">
        <f>AH29+AI29+AJ29+AK29</f>
        <v>0</v>
      </c>
      <c r="AM29" s="253"/>
      <c r="AN29" s="283"/>
      <c r="AO29" s="283"/>
      <c r="AP29" s="283"/>
      <c r="AQ29" s="283"/>
      <c r="AR29" s="285">
        <f>AN29+AO29+AP29+AQ29</f>
        <v>0</v>
      </c>
    </row>
    <row r="30" spans="1:44">
      <c r="A30" s="104">
        <v>3</v>
      </c>
      <c r="B30" s="104"/>
      <c r="C30" s="248"/>
      <c r="D30" s="248"/>
      <c r="E30" s="248"/>
      <c r="F30" s="248"/>
      <c r="G30" s="346"/>
      <c r="H30" s="248"/>
      <c r="I30" s="248"/>
      <c r="J30" s="388"/>
      <c r="K30" s="388"/>
      <c r="L30" s="248"/>
      <c r="M30" s="248"/>
      <c r="N30" s="248"/>
      <c r="O30" s="285">
        <f>I30+L30+M30+N30</f>
        <v>0</v>
      </c>
      <c r="P30" s="104"/>
      <c r="Q30" s="104"/>
      <c r="R30" s="104"/>
      <c r="S30" s="104"/>
      <c r="T30" s="104"/>
      <c r="U30" s="389"/>
      <c r="V30" s="389"/>
      <c r="W30" s="280"/>
      <c r="X30" s="285"/>
      <c r="Y30" s="285"/>
      <c r="Z30" s="285">
        <f>T30+W30+X30+Y30</f>
        <v>0</v>
      </c>
      <c r="AA30" s="285">
        <f>C30-P30</f>
        <v>0</v>
      </c>
      <c r="AB30" s="285">
        <f>I30-T30</f>
        <v>0</v>
      </c>
      <c r="AC30" s="285">
        <f t="shared" si="6"/>
        <v>0</v>
      </c>
      <c r="AD30" s="285">
        <f t="shared" si="6"/>
        <v>0</v>
      </c>
      <c r="AE30" s="285">
        <f t="shared" si="6"/>
        <v>0</v>
      </c>
      <c r="AF30" s="285">
        <f>AB30+AC30+AD30+AE30</f>
        <v>0</v>
      </c>
      <c r="AG30" s="253"/>
      <c r="AH30" s="283"/>
      <c r="AI30" s="283"/>
      <c r="AJ30" s="283"/>
      <c r="AK30" s="283"/>
      <c r="AL30" s="285">
        <f>AH30+AI30+AJ30+AK30</f>
        <v>0</v>
      </c>
      <c r="AM30" s="253"/>
      <c r="AN30" s="283"/>
      <c r="AO30" s="283"/>
      <c r="AP30" s="283"/>
      <c r="AQ30" s="283"/>
      <c r="AR30" s="285">
        <f>AN30+AO30+AP30+AQ30</f>
        <v>0</v>
      </c>
    </row>
    <row r="31" spans="1:44" s="342" customFormat="1">
      <c r="A31" s="283"/>
      <c r="B31" s="256" t="s">
        <v>273</v>
      </c>
      <c r="C31" s="285">
        <f>SUM(C28:C30)</f>
        <v>0</v>
      </c>
      <c r="D31" s="285" t="s">
        <v>1</v>
      </c>
      <c r="E31" s="285" t="s">
        <v>1</v>
      </c>
      <c r="F31" s="285" t="s">
        <v>1</v>
      </c>
      <c r="G31" s="285" t="s">
        <v>1</v>
      </c>
      <c r="H31" s="285" t="s">
        <v>1</v>
      </c>
      <c r="I31" s="285">
        <f t="shared" ref="I31:P31" si="7">SUM(I28:I30)</f>
        <v>0</v>
      </c>
      <c r="J31" s="391">
        <f t="shared" si="7"/>
        <v>0</v>
      </c>
      <c r="K31" s="391">
        <f t="shared" si="7"/>
        <v>0</v>
      </c>
      <c r="L31" s="285">
        <f t="shared" si="7"/>
        <v>0</v>
      </c>
      <c r="M31" s="285">
        <f t="shared" si="7"/>
        <v>0</v>
      </c>
      <c r="N31" s="285">
        <f t="shared" si="7"/>
        <v>0</v>
      </c>
      <c r="O31" s="285">
        <f t="shared" si="7"/>
        <v>0</v>
      </c>
      <c r="P31" s="285">
        <f t="shared" si="7"/>
        <v>0</v>
      </c>
      <c r="Q31" s="285" t="s">
        <v>1</v>
      </c>
      <c r="R31" s="285" t="s">
        <v>1</v>
      </c>
      <c r="S31" s="285" t="s">
        <v>1</v>
      </c>
      <c r="T31" s="285">
        <f t="shared" ref="T31:AR31" si="8">SUM(T28:T30)</f>
        <v>0</v>
      </c>
      <c r="U31" s="391">
        <f t="shared" si="8"/>
        <v>0</v>
      </c>
      <c r="V31" s="391">
        <f t="shared" si="8"/>
        <v>0</v>
      </c>
      <c r="W31" s="285">
        <f t="shared" si="8"/>
        <v>0</v>
      </c>
      <c r="X31" s="285">
        <f t="shared" si="8"/>
        <v>0</v>
      </c>
      <c r="Y31" s="285">
        <f t="shared" si="8"/>
        <v>0</v>
      </c>
      <c r="Z31" s="285">
        <f t="shared" si="8"/>
        <v>0</v>
      </c>
      <c r="AA31" s="285">
        <f t="shared" si="8"/>
        <v>0</v>
      </c>
      <c r="AB31" s="285">
        <f t="shared" si="8"/>
        <v>0</v>
      </c>
      <c r="AC31" s="285">
        <f t="shared" si="8"/>
        <v>0</v>
      </c>
      <c r="AD31" s="285">
        <f t="shared" si="8"/>
        <v>0</v>
      </c>
      <c r="AE31" s="285">
        <f t="shared" si="8"/>
        <v>0</v>
      </c>
      <c r="AF31" s="285">
        <f t="shared" si="8"/>
        <v>0</v>
      </c>
      <c r="AG31" s="285">
        <f t="shared" si="8"/>
        <v>0</v>
      </c>
      <c r="AH31" s="285">
        <f t="shared" si="8"/>
        <v>0</v>
      </c>
      <c r="AI31" s="285">
        <f t="shared" si="8"/>
        <v>0</v>
      </c>
      <c r="AJ31" s="285">
        <f t="shared" si="8"/>
        <v>0</v>
      </c>
      <c r="AK31" s="285">
        <f t="shared" si="8"/>
        <v>0</v>
      </c>
      <c r="AL31" s="285">
        <f t="shared" si="8"/>
        <v>0</v>
      </c>
      <c r="AM31" s="285">
        <f t="shared" si="8"/>
        <v>0</v>
      </c>
      <c r="AN31" s="285">
        <f t="shared" si="8"/>
        <v>0</v>
      </c>
      <c r="AO31" s="285">
        <f t="shared" si="8"/>
        <v>0</v>
      </c>
      <c r="AP31" s="285">
        <f t="shared" si="8"/>
        <v>0</v>
      </c>
      <c r="AQ31" s="285">
        <f t="shared" si="8"/>
        <v>0</v>
      </c>
      <c r="AR31" s="285">
        <f t="shared" si="8"/>
        <v>0</v>
      </c>
    </row>
    <row r="32" spans="1:44">
      <c r="A32" s="104"/>
      <c r="B32" s="104"/>
      <c r="C32" s="104"/>
      <c r="D32" s="104"/>
      <c r="E32" s="104"/>
      <c r="F32" s="104"/>
      <c r="G32" s="301"/>
      <c r="H32" s="104"/>
      <c r="I32" s="104"/>
      <c r="J32" s="389"/>
      <c r="K32" s="389"/>
      <c r="L32" s="104"/>
      <c r="M32" s="104"/>
      <c r="N32" s="104"/>
      <c r="O32" s="104"/>
      <c r="P32" s="283"/>
      <c r="Q32" s="283"/>
      <c r="R32" s="283"/>
      <c r="S32" s="283"/>
      <c r="T32" s="249"/>
      <c r="U32" s="416"/>
      <c r="V32" s="416"/>
      <c r="W32" s="249"/>
      <c r="X32" s="249"/>
      <c r="Y32" s="249"/>
      <c r="Z32" s="249"/>
      <c r="AA32" s="249"/>
      <c r="AB32" s="249"/>
      <c r="AC32" s="249"/>
      <c r="AD32" s="249"/>
      <c r="AE32" s="249"/>
      <c r="AF32" s="249"/>
      <c r="AG32" s="249"/>
      <c r="AH32" s="249"/>
      <c r="AI32" s="249"/>
      <c r="AJ32" s="249"/>
      <c r="AK32" s="249"/>
      <c r="AL32" s="249"/>
      <c r="AM32" s="249"/>
      <c r="AN32" s="249"/>
      <c r="AO32" s="249"/>
      <c r="AP32" s="249"/>
      <c r="AQ32" s="249"/>
      <c r="AR32" s="249"/>
    </row>
    <row r="33" spans="1:44" s="343" customFormat="1" ht="27">
      <c r="A33" s="282"/>
      <c r="B33" s="250" t="s">
        <v>320</v>
      </c>
      <c r="C33" s="253">
        <f>C15+C23+C31</f>
        <v>0</v>
      </c>
      <c r="D33" s="349" t="s">
        <v>1</v>
      </c>
      <c r="E33" s="349" t="s">
        <v>1</v>
      </c>
      <c r="F33" s="349" t="s">
        <v>1</v>
      </c>
      <c r="G33" s="349" t="s">
        <v>1</v>
      </c>
      <c r="H33" s="349" t="s">
        <v>1</v>
      </c>
      <c r="I33" s="253">
        <f t="shared" ref="I33:AR33" si="9">I15+I23+I31</f>
        <v>0</v>
      </c>
      <c r="J33" s="393">
        <f t="shared" si="9"/>
        <v>0</v>
      </c>
      <c r="K33" s="393">
        <f t="shared" si="9"/>
        <v>0</v>
      </c>
      <c r="L33" s="253">
        <f t="shared" si="9"/>
        <v>0</v>
      </c>
      <c r="M33" s="253">
        <f t="shared" si="9"/>
        <v>0</v>
      </c>
      <c r="N33" s="253">
        <f t="shared" si="9"/>
        <v>0</v>
      </c>
      <c r="O33" s="253">
        <f t="shared" si="9"/>
        <v>0</v>
      </c>
      <c r="P33" s="253">
        <f t="shared" si="9"/>
        <v>0</v>
      </c>
      <c r="Q33" s="285" t="s">
        <v>1</v>
      </c>
      <c r="R33" s="285" t="s">
        <v>1</v>
      </c>
      <c r="S33" s="285" t="s">
        <v>1</v>
      </c>
      <c r="T33" s="253">
        <f t="shared" si="9"/>
        <v>0</v>
      </c>
      <c r="U33" s="393">
        <f t="shared" si="9"/>
        <v>0</v>
      </c>
      <c r="V33" s="393">
        <f t="shared" si="9"/>
        <v>0</v>
      </c>
      <c r="W33" s="253">
        <f t="shared" si="9"/>
        <v>0</v>
      </c>
      <c r="X33" s="253">
        <f t="shared" si="9"/>
        <v>0</v>
      </c>
      <c r="Y33" s="253">
        <f t="shared" si="9"/>
        <v>0</v>
      </c>
      <c r="Z33" s="253">
        <f t="shared" si="9"/>
        <v>0</v>
      </c>
      <c r="AA33" s="253">
        <f t="shared" si="9"/>
        <v>0</v>
      </c>
      <c r="AB33" s="253">
        <f t="shared" si="9"/>
        <v>0</v>
      </c>
      <c r="AC33" s="253">
        <f t="shared" si="9"/>
        <v>0</v>
      </c>
      <c r="AD33" s="253">
        <f t="shared" si="9"/>
        <v>0</v>
      </c>
      <c r="AE33" s="253">
        <f t="shared" si="9"/>
        <v>0</v>
      </c>
      <c r="AF33" s="253">
        <f t="shared" si="9"/>
        <v>0</v>
      </c>
      <c r="AG33" s="253">
        <f t="shared" si="9"/>
        <v>0</v>
      </c>
      <c r="AH33" s="253">
        <f t="shared" si="9"/>
        <v>0</v>
      </c>
      <c r="AI33" s="253">
        <f t="shared" si="9"/>
        <v>0</v>
      </c>
      <c r="AJ33" s="253">
        <f t="shared" si="9"/>
        <v>0</v>
      </c>
      <c r="AK33" s="253">
        <f t="shared" si="9"/>
        <v>0</v>
      </c>
      <c r="AL33" s="253">
        <f t="shared" si="9"/>
        <v>0</v>
      </c>
      <c r="AM33" s="253">
        <f t="shared" si="9"/>
        <v>0</v>
      </c>
      <c r="AN33" s="253">
        <f t="shared" si="9"/>
        <v>0</v>
      </c>
      <c r="AO33" s="253">
        <f t="shared" si="9"/>
        <v>0</v>
      </c>
      <c r="AP33" s="253">
        <f t="shared" si="9"/>
        <v>0</v>
      </c>
      <c r="AQ33" s="253">
        <f t="shared" si="9"/>
        <v>0</v>
      </c>
      <c r="AR33" s="253">
        <f t="shared" si="9"/>
        <v>0</v>
      </c>
    </row>
    <row r="35" spans="1:44" s="5" customFormat="1">
      <c r="A35" s="4"/>
      <c r="B35" s="5" t="s">
        <v>239</v>
      </c>
    </row>
    <row r="36" spans="1:44" s="5" customFormat="1" ht="27.75" customHeight="1">
      <c r="A36" s="4"/>
      <c r="B36" s="191" t="s">
        <v>432</v>
      </c>
      <c r="C36" s="191"/>
      <c r="D36" s="331"/>
      <c r="E36" s="331"/>
      <c r="F36" s="331"/>
      <c r="G36" s="331"/>
    </row>
    <row r="37" spans="1:44" s="5" customFormat="1" ht="29.25" customHeight="1">
      <c r="A37" s="4"/>
      <c r="B37" s="630" t="s">
        <v>448</v>
      </c>
      <c r="C37" s="331"/>
      <c r="D37" s="331"/>
      <c r="E37" s="331"/>
      <c r="F37" s="331"/>
      <c r="G37" s="331"/>
    </row>
    <row r="40" spans="1:44">
      <c r="P40" s="190"/>
      <c r="Q40" s="190"/>
      <c r="R40" s="190"/>
      <c r="S40" s="190"/>
      <c r="T40" s="190"/>
      <c r="AA40" s="190"/>
      <c r="AB40" s="190"/>
    </row>
    <row r="41" spans="1:44" ht="11.25" customHeight="1">
      <c r="P41" s="190"/>
      <c r="Q41" s="190"/>
      <c r="R41" s="190"/>
      <c r="S41" s="190"/>
      <c r="T41" s="190"/>
      <c r="AA41" s="190"/>
      <c r="AB41" s="190"/>
    </row>
    <row r="42" spans="1:44" ht="11.25" customHeight="1"/>
  </sheetData>
  <mergeCells count="5">
    <mergeCell ref="C5:O5"/>
    <mergeCell ref="P5:Z5"/>
    <mergeCell ref="AA5:AF5"/>
    <mergeCell ref="AG5:AL5"/>
    <mergeCell ref="AM5:AP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workbookViewId="0"/>
  </sheetViews>
  <sheetFormatPr defaultColWidth="9.109375" defaultRowHeight="15"/>
  <cols>
    <col min="1" max="1" width="3.5546875" style="4" customWidth="1"/>
    <col min="2" max="2" width="27.33203125" style="5" customWidth="1"/>
    <col min="3" max="3" width="16.5546875" style="5" customWidth="1"/>
    <col min="4" max="4" width="11.44140625" style="5" customWidth="1"/>
    <col min="5" max="5" width="9" style="5" customWidth="1"/>
    <col min="6" max="6" width="10.5546875" style="5" customWidth="1"/>
    <col min="7" max="7" width="11.44140625" style="5" customWidth="1"/>
    <col min="8" max="8" width="11.88671875" style="5" customWidth="1"/>
    <col min="9" max="9" width="10.5546875" style="5" customWidth="1"/>
    <col min="10" max="10" width="13.88671875" style="5" customWidth="1"/>
    <col min="11" max="13" width="11.33203125" style="5" customWidth="1"/>
    <col min="14" max="14" width="12.33203125" style="5" customWidth="1"/>
    <col min="15" max="16384" width="9.109375" style="5"/>
  </cols>
  <sheetData>
    <row r="1" spans="1:32" ht="15.6">
      <c r="A1" s="32"/>
      <c r="B1" s="241" t="s">
        <v>226</v>
      </c>
      <c r="C1" s="33"/>
      <c r="D1" s="33"/>
      <c r="E1" s="33"/>
      <c r="F1" s="33"/>
      <c r="G1" s="33"/>
      <c r="H1" s="32"/>
      <c r="I1" s="137" t="s">
        <v>275</v>
      </c>
      <c r="J1" s="33"/>
      <c r="K1" s="33"/>
      <c r="L1" s="33"/>
      <c r="M1" s="33"/>
      <c r="N1" s="33"/>
      <c r="O1" s="138"/>
      <c r="P1" s="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22.65" customHeight="1" thickBot="1">
      <c r="A2" s="32"/>
      <c r="B2" s="24"/>
      <c r="C2" s="187"/>
      <c r="D2" s="187"/>
      <c r="E2" s="187"/>
      <c r="F2" s="187"/>
      <c r="G2" s="187"/>
      <c r="I2" s="448" t="s">
        <v>27</v>
      </c>
      <c r="J2" s="152"/>
      <c r="K2" s="152"/>
      <c r="L2" s="152"/>
      <c r="M2" s="152"/>
      <c r="N2" s="152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191" customFormat="1">
      <c r="A3" s="32"/>
      <c r="B3" s="449" t="s">
        <v>28</v>
      </c>
      <c r="C3" s="138"/>
      <c r="D3" s="138"/>
      <c r="E3" s="138"/>
      <c r="F3" s="33"/>
      <c r="G3" s="33"/>
      <c r="H3" s="33"/>
      <c r="I3" s="190"/>
      <c r="J3" s="36"/>
      <c r="K3" s="33"/>
      <c r="L3" s="33"/>
      <c r="M3" s="33"/>
      <c r="N3" s="36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</row>
    <row r="4" spans="1:32" s="191" customFormat="1" ht="22.65" customHeight="1">
      <c r="A4" s="32"/>
      <c r="B4" s="189"/>
      <c r="C4" s="138"/>
      <c r="D4" s="138"/>
      <c r="E4" s="138"/>
      <c r="F4" s="33"/>
      <c r="G4" s="189"/>
      <c r="H4" s="33"/>
      <c r="I4" s="33"/>
      <c r="J4" s="43" t="s">
        <v>224</v>
      </c>
      <c r="K4" s="33"/>
      <c r="L4" s="33"/>
      <c r="M4" s="33"/>
      <c r="N4" s="190"/>
      <c r="O4" s="36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2" s="376" customFormat="1">
      <c r="A5" s="287"/>
      <c r="B5" s="373"/>
      <c r="C5" s="374"/>
      <c r="D5" s="375"/>
      <c r="E5" s="375"/>
      <c r="F5" s="375"/>
      <c r="G5" s="377" t="s">
        <v>509</v>
      </c>
      <c r="H5" s="375"/>
      <c r="I5" s="375"/>
      <c r="J5" s="375"/>
      <c r="K5" s="375"/>
      <c r="L5" s="374"/>
      <c r="M5" s="816" t="s">
        <v>501</v>
      </c>
      <c r="N5" s="816"/>
      <c r="O5" s="816"/>
      <c r="P5" s="816"/>
      <c r="Q5" s="817"/>
      <c r="R5" s="815" t="s">
        <v>225</v>
      </c>
      <c r="S5" s="816"/>
      <c r="T5" s="816"/>
      <c r="U5" s="816"/>
      <c r="V5" s="817"/>
      <c r="W5" s="815" t="s">
        <v>512</v>
      </c>
      <c r="X5" s="816"/>
      <c r="Y5" s="816"/>
      <c r="Z5" s="816"/>
      <c r="AA5" s="816"/>
      <c r="AB5" s="815" t="s">
        <v>557</v>
      </c>
      <c r="AC5" s="816"/>
      <c r="AD5" s="816"/>
      <c r="AE5" s="816"/>
      <c r="AF5" s="817"/>
    </row>
    <row r="6" spans="1:32" s="191" customFormat="1" ht="66">
      <c r="A6" s="248" t="s">
        <v>113</v>
      </c>
      <c r="B6" s="66" t="s">
        <v>227</v>
      </c>
      <c r="C6" s="66" t="s">
        <v>228</v>
      </c>
      <c r="D6" s="66" t="s">
        <v>229</v>
      </c>
      <c r="E6" s="66" t="s">
        <v>230</v>
      </c>
      <c r="F6" s="593" t="s">
        <v>510</v>
      </c>
      <c r="G6" s="66" t="s">
        <v>220</v>
      </c>
      <c r="H6" s="332" t="s">
        <v>327</v>
      </c>
      <c r="I6" s="66" t="s">
        <v>231</v>
      </c>
      <c r="J6" s="66" t="s">
        <v>232</v>
      </c>
      <c r="K6" s="66" t="s">
        <v>264</v>
      </c>
      <c r="L6" s="593" t="s">
        <v>504</v>
      </c>
      <c r="M6" s="66" t="s">
        <v>220</v>
      </c>
      <c r="N6" s="66" t="s">
        <v>295</v>
      </c>
      <c r="O6" s="66" t="s">
        <v>231</v>
      </c>
      <c r="P6" s="66" t="s">
        <v>232</v>
      </c>
      <c r="Q6" s="66" t="s">
        <v>264</v>
      </c>
      <c r="R6" s="66" t="s">
        <v>220</v>
      </c>
      <c r="S6" s="66" t="s">
        <v>295</v>
      </c>
      <c r="T6" s="66" t="s">
        <v>231</v>
      </c>
      <c r="U6" s="66" t="s">
        <v>232</v>
      </c>
      <c r="V6" s="66" t="s">
        <v>264</v>
      </c>
      <c r="W6" s="66" t="s">
        <v>220</v>
      </c>
      <c r="X6" s="66" t="s">
        <v>295</v>
      </c>
      <c r="Y6" s="66" t="s">
        <v>231</v>
      </c>
      <c r="Z6" s="66" t="s">
        <v>232</v>
      </c>
      <c r="AA6" s="66" t="s">
        <v>264</v>
      </c>
      <c r="AB6" s="66" t="s">
        <v>220</v>
      </c>
      <c r="AC6" s="66" t="s">
        <v>295</v>
      </c>
      <c r="AD6" s="66" t="s">
        <v>231</v>
      </c>
      <c r="AE6" s="66" t="s">
        <v>232</v>
      </c>
      <c r="AF6" s="66" t="s">
        <v>264</v>
      </c>
    </row>
    <row r="7" spans="1:32" s="37" customFormat="1" ht="10.8">
      <c r="A7" s="127">
        <v>1</v>
      </c>
      <c r="B7" s="127">
        <v>2</v>
      </c>
      <c r="C7" s="127">
        <v>3</v>
      </c>
      <c r="D7" s="127">
        <v>4</v>
      </c>
      <c r="E7" s="127">
        <v>5</v>
      </c>
      <c r="F7" s="127">
        <v>6</v>
      </c>
      <c r="G7" s="127">
        <v>7</v>
      </c>
      <c r="H7" s="127">
        <v>8</v>
      </c>
      <c r="I7" s="127">
        <v>9</v>
      </c>
      <c r="J7" s="127">
        <v>10</v>
      </c>
      <c r="K7" s="127">
        <v>11</v>
      </c>
      <c r="L7" s="127">
        <v>12</v>
      </c>
      <c r="M7" s="127">
        <v>13</v>
      </c>
      <c r="N7" s="127">
        <v>14</v>
      </c>
      <c r="O7" s="127">
        <v>15</v>
      </c>
      <c r="P7" s="127">
        <v>16</v>
      </c>
      <c r="Q7" s="127">
        <v>17</v>
      </c>
      <c r="R7" s="127">
        <v>18</v>
      </c>
      <c r="S7" s="127">
        <v>19</v>
      </c>
      <c r="T7" s="127">
        <v>20</v>
      </c>
      <c r="U7" s="127">
        <v>21</v>
      </c>
      <c r="V7" s="127">
        <v>22</v>
      </c>
      <c r="W7" s="127">
        <v>23</v>
      </c>
      <c r="X7" s="127">
        <v>24</v>
      </c>
      <c r="Y7" s="127">
        <v>25</v>
      </c>
      <c r="Z7" s="127">
        <v>26</v>
      </c>
      <c r="AA7" s="127">
        <v>27</v>
      </c>
      <c r="AB7" s="127">
        <v>28</v>
      </c>
      <c r="AC7" s="127">
        <v>29</v>
      </c>
      <c r="AD7" s="127">
        <v>30</v>
      </c>
      <c r="AE7" s="127">
        <v>31</v>
      </c>
      <c r="AF7" s="127">
        <v>32</v>
      </c>
    </row>
    <row r="8" spans="1:32" ht="40.200000000000003">
      <c r="A8" s="249" t="s">
        <v>2</v>
      </c>
      <c r="B8" s="250" t="s">
        <v>444</v>
      </c>
      <c r="C8" s="251"/>
      <c r="D8" s="251"/>
      <c r="E8" s="251"/>
      <c r="F8" s="251"/>
      <c r="G8" s="207"/>
      <c r="H8" s="251"/>
      <c r="I8" s="251"/>
      <c r="J8" s="251"/>
      <c r="K8" s="251"/>
      <c r="L8" s="251"/>
      <c r="M8" s="207"/>
      <c r="N8" s="251"/>
      <c r="O8" s="251"/>
      <c r="P8" s="251"/>
      <c r="Q8" s="207"/>
      <c r="R8" s="251"/>
      <c r="S8" s="207"/>
      <c r="T8" s="251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</row>
    <row r="9" spans="1:32">
      <c r="A9" s="237"/>
      <c r="B9" s="207" t="s">
        <v>125</v>
      </c>
      <c r="C9" s="251"/>
      <c r="D9" s="251"/>
      <c r="E9" s="251"/>
      <c r="F9" s="251"/>
      <c r="G9" s="207"/>
      <c r="H9" s="251"/>
      <c r="I9" s="251"/>
      <c r="J9" s="251"/>
      <c r="K9" s="251"/>
      <c r="L9" s="251"/>
      <c r="M9" s="207"/>
      <c r="N9" s="251"/>
      <c r="O9" s="251"/>
      <c r="P9" s="251"/>
      <c r="Q9" s="207"/>
      <c r="R9" s="251"/>
      <c r="S9" s="207"/>
      <c r="T9" s="251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</row>
    <row r="10" spans="1:32">
      <c r="A10" s="237">
        <v>1</v>
      </c>
      <c r="B10" s="104"/>
      <c r="C10" s="237"/>
      <c r="D10" s="237"/>
      <c r="E10" s="237"/>
      <c r="F10" s="237"/>
      <c r="G10" s="104"/>
      <c r="H10" s="104"/>
      <c r="I10" s="104"/>
      <c r="J10" s="104"/>
      <c r="K10" s="251">
        <f>H10+I10+J10</f>
        <v>0</v>
      </c>
      <c r="L10" s="251"/>
      <c r="M10" s="104"/>
      <c r="N10" s="237"/>
      <c r="O10" s="237"/>
      <c r="P10" s="237"/>
      <c r="Q10" s="251">
        <f>N10+O10+P10</f>
        <v>0</v>
      </c>
      <c r="R10" s="251">
        <f t="shared" ref="R10:U12" si="0">G10-M10</f>
        <v>0</v>
      </c>
      <c r="S10" s="251">
        <f t="shared" si="0"/>
        <v>0</v>
      </c>
      <c r="T10" s="251">
        <f t="shared" si="0"/>
        <v>0</v>
      </c>
      <c r="U10" s="251">
        <f t="shared" si="0"/>
        <v>0</v>
      </c>
      <c r="V10" s="251">
        <f>S10+T10+U10</f>
        <v>0</v>
      </c>
      <c r="W10" s="104"/>
      <c r="X10" s="237"/>
      <c r="Y10" s="237"/>
      <c r="Z10" s="237"/>
      <c r="AA10" s="251">
        <f>X10+Y10+Z10</f>
        <v>0</v>
      </c>
      <c r="AB10" s="104"/>
      <c r="AC10" s="237"/>
      <c r="AD10" s="237"/>
      <c r="AE10" s="237"/>
      <c r="AF10" s="251">
        <f>AC10+AD10+AE10</f>
        <v>0</v>
      </c>
    </row>
    <row r="11" spans="1:32">
      <c r="A11" s="237">
        <v>2</v>
      </c>
      <c r="B11" s="104"/>
      <c r="C11" s="237"/>
      <c r="D11" s="237"/>
      <c r="E11" s="237"/>
      <c r="F11" s="237"/>
      <c r="G11" s="104"/>
      <c r="H11" s="104"/>
      <c r="I11" s="104"/>
      <c r="J11" s="104"/>
      <c r="K11" s="251">
        <f>H11+I11+J11</f>
        <v>0</v>
      </c>
      <c r="L11" s="251"/>
      <c r="M11" s="104"/>
      <c r="N11" s="237"/>
      <c r="O11" s="237"/>
      <c r="P11" s="237"/>
      <c r="Q11" s="251">
        <f>N11+O11+P11</f>
        <v>0</v>
      </c>
      <c r="R11" s="251">
        <f t="shared" si="0"/>
        <v>0</v>
      </c>
      <c r="S11" s="251">
        <f t="shared" si="0"/>
        <v>0</v>
      </c>
      <c r="T11" s="251">
        <f t="shared" si="0"/>
        <v>0</v>
      </c>
      <c r="U11" s="251">
        <f t="shared" si="0"/>
        <v>0</v>
      </c>
      <c r="V11" s="251">
        <f>S11+T11+U11</f>
        <v>0</v>
      </c>
      <c r="W11" s="104"/>
      <c r="X11" s="237"/>
      <c r="Y11" s="237"/>
      <c r="Z11" s="237"/>
      <c r="AA11" s="251">
        <f>X11+Y11+Z11</f>
        <v>0</v>
      </c>
      <c r="AB11" s="104"/>
      <c r="AC11" s="237"/>
      <c r="AD11" s="237"/>
      <c r="AE11" s="237"/>
      <c r="AF11" s="251">
        <f>AC11+AD11+AE11</f>
        <v>0</v>
      </c>
    </row>
    <row r="12" spans="1:32">
      <c r="A12" s="237">
        <v>3</v>
      </c>
      <c r="B12" s="252"/>
      <c r="C12" s="237"/>
      <c r="D12" s="237"/>
      <c r="E12" s="237"/>
      <c r="F12" s="237"/>
      <c r="G12" s="104"/>
      <c r="H12" s="104"/>
      <c r="I12" s="104"/>
      <c r="J12" s="104"/>
      <c r="K12" s="251">
        <f>H12+I12+J12</f>
        <v>0</v>
      </c>
      <c r="L12" s="251"/>
      <c r="M12" s="104"/>
      <c r="N12" s="237"/>
      <c r="O12" s="237"/>
      <c r="P12" s="237"/>
      <c r="Q12" s="251">
        <f>N12+O12+P12</f>
        <v>0</v>
      </c>
      <c r="R12" s="251">
        <f t="shared" si="0"/>
        <v>0</v>
      </c>
      <c r="S12" s="251">
        <f t="shared" si="0"/>
        <v>0</v>
      </c>
      <c r="T12" s="251">
        <f t="shared" si="0"/>
        <v>0</v>
      </c>
      <c r="U12" s="251">
        <f t="shared" si="0"/>
        <v>0</v>
      </c>
      <c r="V12" s="251">
        <f>S12+T12+U12</f>
        <v>0</v>
      </c>
      <c r="W12" s="104"/>
      <c r="X12" s="237"/>
      <c r="Y12" s="237"/>
      <c r="Z12" s="237"/>
      <c r="AA12" s="251">
        <f>X12+Y12+Z12</f>
        <v>0</v>
      </c>
      <c r="AB12" s="104"/>
      <c r="AC12" s="237"/>
      <c r="AD12" s="237"/>
      <c r="AE12" s="237"/>
      <c r="AF12" s="251">
        <f>AC12+AD12+AE12</f>
        <v>0</v>
      </c>
    </row>
    <row r="13" spans="1:32" s="254" customFormat="1">
      <c r="A13" s="249"/>
      <c r="B13" s="257" t="s">
        <v>273</v>
      </c>
      <c r="C13" s="253" t="s">
        <v>1</v>
      </c>
      <c r="D13" s="253" t="s">
        <v>1</v>
      </c>
      <c r="E13" s="253" t="s">
        <v>1</v>
      </c>
      <c r="F13" s="253" t="s">
        <v>1</v>
      </c>
      <c r="G13" s="253">
        <f>SUM(G10:G12)</f>
        <v>0</v>
      </c>
      <c r="H13" s="253">
        <f>SUM(H10:H12)</f>
        <v>0</v>
      </c>
      <c r="I13" s="253">
        <f>SUM(I10:I12)</f>
        <v>0</v>
      </c>
      <c r="J13" s="253">
        <f>SUM(J10:J12)</f>
        <v>0</v>
      </c>
      <c r="K13" s="253">
        <f>SUM(K10:K12)</f>
        <v>0</v>
      </c>
      <c r="L13" s="253" t="s">
        <v>1</v>
      </c>
      <c r="M13" s="253">
        <f t="shared" ref="M13:AF13" si="1">SUM(M10:M12)</f>
        <v>0</v>
      </c>
      <c r="N13" s="253">
        <f t="shared" si="1"/>
        <v>0</v>
      </c>
      <c r="O13" s="253">
        <f t="shared" si="1"/>
        <v>0</v>
      </c>
      <c r="P13" s="253">
        <f t="shared" si="1"/>
        <v>0</v>
      </c>
      <c r="Q13" s="253">
        <f t="shared" si="1"/>
        <v>0</v>
      </c>
      <c r="R13" s="253">
        <f t="shared" si="1"/>
        <v>0</v>
      </c>
      <c r="S13" s="253">
        <f t="shared" si="1"/>
        <v>0</v>
      </c>
      <c r="T13" s="253">
        <f t="shared" si="1"/>
        <v>0</v>
      </c>
      <c r="U13" s="253">
        <f t="shared" si="1"/>
        <v>0</v>
      </c>
      <c r="V13" s="253">
        <f t="shared" si="1"/>
        <v>0</v>
      </c>
      <c r="W13" s="253">
        <f t="shared" si="1"/>
        <v>0</v>
      </c>
      <c r="X13" s="253">
        <f t="shared" si="1"/>
        <v>0</v>
      </c>
      <c r="Y13" s="253">
        <f t="shared" si="1"/>
        <v>0</v>
      </c>
      <c r="Z13" s="253">
        <f t="shared" si="1"/>
        <v>0</v>
      </c>
      <c r="AA13" s="253">
        <f t="shared" si="1"/>
        <v>0</v>
      </c>
      <c r="AB13" s="253">
        <f t="shared" si="1"/>
        <v>0</v>
      </c>
      <c r="AC13" s="253">
        <f t="shared" si="1"/>
        <v>0</v>
      </c>
      <c r="AD13" s="253">
        <f t="shared" si="1"/>
        <v>0</v>
      </c>
      <c r="AE13" s="253">
        <f t="shared" si="1"/>
        <v>0</v>
      </c>
      <c r="AF13" s="253">
        <f t="shared" si="1"/>
        <v>0</v>
      </c>
    </row>
    <row r="14" spans="1:32">
      <c r="A14" s="237"/>
      <c r="B14" s="207"/>
      <c r="C14" s="251"/>
      <c r="D14" s="251"/>
      <c r="E14" s="251"/>
      <c r="F14" s="251"/>
      <c r="G14" s="207"/>
      <c r="H14" s="251"/>
      <c r="I14" s="251"/>
      <c r="J14" s="251"/>
      <c r="K14" s="251"/>
      <c r="L14" s="251"/>
      <c r="M14" s="207"/>
      <c r="N14" s="251"/>
      <c r="O14" s="251"/>
      <c r="P14" s="251"/>
      <c r="Q14" s="207"/>
      <c r="R14" s="251"/>
      <c r="S14" s="207"/>
      <c r="T14" s="251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</row>
    <row r="15" spans="1:32" ht="40.200000000000003">
      <c r="A15" s="249" t="s">
        <v>3</v>
      </c>
      <c r="B15" s="250" t="s">
        <v>572</v>
      </c>
      <c r="C15" s="251"/>
      <c r="D15" s="251"/>
      <c r="E15" s="251"/>
      <c r="F15" s="251"/>
      <c r="G15" s="250"/>
      <c r="H15" s="251"/>
      <c r="I15" s="251"/>
      <c r="J15" s="251"/>
      <c r="K15" s="251"/>
      <c r="L15" s="251"/>
      <c r="M15" s="250"/>
      <c r="N15" s="251"/>
      <c r="O15" s="251"/>
      <c r="P15" s="251"/>
      <c r="Q15" s="250"/>
      <c r="R15" s="251"/>
      <c r="S15" s="250"/>
      <c r="T15" s="251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</row>
    <row r="16" spans="1:32">
      <c r="A16" s="237"/>
      <c r="B16" s="207" t="s">
        <v>125</v>
      </c>
      <c r="C16" s="251"/>
      <c r="D16" s="251"/>
      <c r="E16" s="251"/>
      <c r="F16" s="251"/>
      <c r="G16" s="207"/>
      <c r="H16" s="251"/>
      <c r="I16" s="251"/>
      <c r="J16" s="251"/>
      <c r="K16" s="251"/>
      <c r="L16" s="251"/>
      <c r="M16" s="207"/>
      <c r="N16" s="251"/>
      <c r="O16" s="251"/>
      <c r="P16" s="251"/>
      <c r="Q16" s="207"/>
      <c r="R16" s="251"/>
      <c r="S16" s="207"/>
      <c r="T16" s="251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</row>
    <row r="17" spans="1:32">
      <c r="A17" s="237"/>
      <c r="B17" s="207" t="s">
        <v>234</v>
      </c>
      <c r="C17" s="251"/>
      <c r="D17" s="251"/>
      <c r="E17" s="251"/>
      <c r="F17" s="251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</row>
    <row r="18" spans="1:32">
      <c r="A18" s="237"/>
      <c r="B18" s="207" t="s">
        <v>235</v>
      </c>
      <c r="C18" s="251"/>
      <c r="D18" s="251"/>
      <c r="E18" s="251"/>
      <c r="F18" s="251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</row>
    <row r="19" spans="1:32">
      <c r="A19" s="237">
        <v>1</v>
      </c>
      <c r="B19" s="104"/>
      <c r="C19" s="237"/>
      <c r="D19" s="237"/>
      <c r="E19" s="237"/>
      <c r="F19" s="237"/>
      <c r="G19" s="104"/>
      <c r="H19" s="104"/>
      <c r="I19" s="104"/>
      <c r="J19" s="104"/>
      <c r="K19" s="251">
        <f>H19+I19+J19</f>
        <v>0</v>
      </c>
      <c r="L19" s="251"/>
      <c r="M19" s="104"/>
      <c r="N19" s="237"/>
      <c r="O19" s="237"/>
      <c r="P19" s="237"/>
      <c r="Q19" s="251">
        <f>N19+O19+P19</f>
        <v>0</v>
      </c>
      <c r="R19" s="251">
        <f t="shared" ref="R19:U21" si="2">G19-M19</f>
        <v>0</v>
      </c>
      <c r="S19" s="251">
        <f t="shared" si="2"/>
        <v>0</v>
      </c>
      <c r="T19" s="251">
        <f t="shared" si="2"/>
        <v>0</v>
      </c>
      <c r="U19" s="251">
        <f t="shared" si="2"/>
        <v>0</v>
      </c>
      <c r="V19" s="251">
        <f>S19+T19+U19</f>
        <v>0</v>
      </c>
      <c r="W19" s="104"/>
      <c r="X19" s="237"/>
      <c r="Y19" s="237"/>
      <c r="Z19" s="237"/>
      <c r="AA19" s="251">
        <f>X19+Y19+Z19</f>
        <v>0</v>
      </c>
      <c r="AB19" s="104"/>
      <c r="AC19" s="237"/>
      <c r="AD19" s="237"/>
      <c r="AE19" s="237"/>
      <c r="AF19" s="251">
        <f>AC19+AD19+AE19</f>
        <v>0</v>
      </c>
    </row>
    <row r="20" spans="1:32">
      <c r="A20" s="237">
        <v>2</v>
      </c>
      <c r="B20" s="104"/>
      <c r="C20" s="237"/>
      <c r="D20" s="237"/>
      <c r="E20" s="237"/>
      <c r="F20" s="237"/>
      <c r="G20" s="104"/>
      <c r="H20" s="104"/>
      <c r="I20" s="104"/>
      <c r="J20" s="104"/>
      <c r="K20" s="251">
        <f>H20+I20+J20</f>
        <v>0</v>
      </c>
      <c r="L20" s="251"/>
      <c r="M20" s="104"/>
      <c r="N20" s="237"/>
      <c r="O20" s="237"/>
      <c r="P20" s="237"/>
      <c r="Q20" s="251">
        <f>N20+O20+P20</f>
        <v>0</v>
      </c>
      <c r="R20" s="251">
        <f t="shared" si="2"/>
        <v>0</v>
      </c>
      <c r="S20" s="251">
        <f t="shared" si="2"/>
        <v>0</v>
      </c>
      <c r="T20" s="251">
        <f t="shared" si="2"/>
        <v>0</v>
      </c>
      <c r="U20" s="251">
        <f t="shared" si="2"/>
        <v>0</v>
      </c>
      <c r="V20" s="251">
        <f>S20+T20+U20</f>
        <v>0</v>
      </c>
      <c r="W20" s="104"/>
      <c r="X20" s="237"/>
      <c r="Y20" s="237"/>
      <c r="Z20" s="237"/>
      <c r="AA20" s="251">
        <f>X20+Y20+Z20</f>
        <v>0</v>
      </c>
      <c r="AB20" s="104"/>
      <c r="AC20" s="237"/>
      <c r="AD20" s="237"/>
      <c r="AE20" s="237"/>
      <c r="AF20" s="251">
        <f>AC20+AD20+AE20</f>
        <v>0</v>
      </c>
    </row>
    <row r="21" spans="1:32">
      <c r="A21" s="237">
        <v>3</v>
      </c>
      <c r="B21" s="252"/>
      <c r="C21" s="237"/>
      <c r="D21" s="237"/>
      <c r="E21" s="237"/>
      <c r="F21" s="237"/>
      <c r="G21" s="104"/>
      <c r="H21" s="104"/>
      <c r="I21" s="104"/>
      <c r="J21" s="104"/>
      <c r="K21" s="251">
        <f>H21+I21+J21</f>
        <v>0</v>
      </c>
      <c r="L21" s="251"/>
      <c r="M21" s="104"/>
      <c r="N21" s="237"/>
      <c r="O21" s="237"/>
      <c r="P21" s="237"/>
      <c r="Q21" s="251">
        <f>N21+O21+P21</f>
        <v>0</v>
      </c>
      <c r="R21" s="251">
        <f t="shared" si="2"/>
        <v>0</v>
      </c>
      <c r="S21" s="251">
        <f t="shared" si="2"/>
        <v>0</v>
      </c>
      <c r="T21" s="251">
        <f t="shared" si="2"/>
        <v>0</v>
      </c>
      <c r="U21" s="251">
        <f t="shared" si="2"/>
        <v>0</v>
      </c>
      <c r="V21" s="251">
        <f>S21+T21+U21</f>
        <v>0</v>
      </c>
      <c r="W21" s="104"/>
      <c r="X21" s="237"/>
      <c r="Y21" s="237"/>
      <c r="Z21" s="237"/>
      <c r="AA21" s="251">
        <f>X21+Y21+Z21</f>
        <v>0</v>
      </c>
      <c r="AB21" s="104"/>
      <c r="AC21" s="237"/>
      <c r="AD21" s="237"/>
      <c r="AE21" s="237"/>
      <c r="AF21" s="251">
        <f>AC21+AD21+AE21</f>
        <v>0</v>
      </c>
    </row>
    <row r="22" spans="1:32" s="254" customFormat="1" ht="27">
      <c r="A22" s="249"/>
      <c r="B22" s="257" t="s">
        <v>236</v>
      </c>
      <c r="C22" s="253" t="s">
        <v>1</v>
      </c>
      <c r="D22" s="253" t="s">
        <v>1</v>
      </c>
      <c r="E22" s="253" t="s">
        <v>1</v>
      </c>
      <c r="F22" s="253" t="s">
        <v>1</v>
      </c>
      <c r="G22" s="253">
        <f>SUM(G19:G21)</f>
        <v>0</v>
      </c>
      <c r="H22" s="253">
        <f>SUM(H19:H21)</f>
        <v>0</v>
      </c>
      <c r="I22" s="253">
        <f>SUM(I19:I21)</f>
        <v>0</v>
      </c>
      <c r="J22" s="253">
        <f>SUM(J19:J21)</f>
        <v>0</v>
      </c>
      <c r="K22" s="253">
        <f>SUM(K19:K21)</f>
        <v>0</v>
      </c>
      <c r="L22" s="253" t="s">
        <v>1</v>
      </c>
      <c r="M22" s="253">
        <f t="shared" ref="M22:AF22" si="3">SUM(M19:M21)</f>
        <v>0</v>
      </c>
      <c r="N22" s="253">
        <f t="shared" si="3"/>
        <v>0</v>
      </c>
      <c r="O22" s="253">
        <f t="shared" si="3"/>
        <v>0</v>
      </c>
      <c r="P22" s="253">
        <f t="shared" si="3"/>
        <v>0</v>
      </c>
      <c r="Q22" s="253">
        <f t="shared" si="3"/>
        <v>0</v>
      </c>
      <c r="R22" s="253">
        <f t="shared" si="3"/>
        <v>0</v>
      </c>
      <c r="S22" s="253">
        <f t="shared" si="3"/>
        <v>0</v>
      </c>
      <c r="T22" s="253">
        <f t="shared" si="3"/>
        <v>0</v>
      </c>
      <c r="U22" s="253">
        <f t="shared" si="3"/>
        <v>0</v>
      </c>
      <c r="V22" s="253">
        <f t="shared" si="3"/>
        <v>0</v>
      </c>
      <c r="W22" s="253">
        <f t="shared" si="3"/>
        <v>0</v>
      </c>
      <c r="X22" s="253">
        <f t="shared" si="3"/>
        <v>0</v>
      </c>
      <c r="Y22" s="253">
        <f t="shared" si="3"/>
        <v>0</v>
      </c>
      <c r="Z22" s="253">
        <f t="shared" si="3"/>
        <v>0</v>
      </c>
      <c r="AA22" s="253">
        <f t="shared" si="3"/>
        <v>0</v>
      </c>
      <c r="AB22" s="253">
        <f t="shared" si="3"/>
        <v>0</v>
      </c>
      <c r="AC22" s="253">
        <f t="shared" si="3"/>
        <v>0</v>
      </c>
      <c r="AD22" s="253">
        <f t="shared" si="3"/>
        <v>0</v>
      </c>
      <c r="AE22" s="253">
        <f t="shared" si="3"/>
        <v>0</v>
      </c>
      <c r="AF22" s="253">
        <f t="shared" si="3"/>
        <v>0</v>
      </c>
    </row>
    <row r="23" spans="1:32">
      <c r="A23" s="237"/>
      <c r="B23" s="207" t="s">
        <v>235</v>
      </c>
      <c r="C23" s="251"/>
      <c r="D23" s="251"/>
      <c r="E23" s="251"/>
      <c r="F23" s="251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</row>
    <row r="24" spans="1:32">
      <c r="A24" s="237">
        <v>1</v>
      </c>
      <c r="B24" s="104"/>
      <c r="C24" s="237"/>
      <c r="D24" s="237"/>
      <c r="E24" s="237"/>
      <c r="F24" s="237"/>
      <c r="G24" s="104"/>
      <c r="H24" s="104"/>
      <c r="I24" s="104"/>
      <c r="J24" s="104"/>
      <c r="K24" s="251">
        <f>H24+I24+J24</f>
        <v>0</v>
      </c>
      <c r="L24" s="251"/>
      <c r="M24" s="104"/>
      <c r="N24" s="237"/>
      <c r="O24" s="237"/>
      <c r="P24" s="237"/>
      <c r="Q24" s="251">
        <f>N24+O24+P24</f>
        <v>0</v>
      </c>
      <c r="R24" s="251">
        <f t="shared" ref="R24:U26" si="4">G24-M24</f>
        <v>0</v>
      </c>
      <c r="S24" s="251">
        <f t="shared" si="4"/>
        <v>0</v>
      </c>
      <c r="T24" s="251">
        <f t="shared" si="4"/>
        <v>0</v>
      </c>
      <c r="U24" s="251">
        <f t="shared" si="4"/>
        <v>0</v>
      </c>
      <c r="V24" s="251">
        <f>S24+T24+U24</f>
        <v>0</v>
      </c>
      <c r="W24" s="104"/>
      <c r="X24" s="237"/>
      <c r="Y24" s="237"/>
      <c r="Z24" s="237"/>
      <c r="AA24" s="251">
        <f>X24+Y24+Z24</f>
        <v>0</v>
      </c>
      <c r="AB24" s="104"/>
      <c r="AC24" s="237"/>
      <c r="AD24" s="237"/>
      <c r="AE24" s="237"/>
      <c r="AF24" s="251">
        <f>AC24+AD24+AE24</f>
        <v>0</v>
      </c>
    </row>
    <row r="25" spans="1:32">
      <c r="A25" s="237">
        <v>2</v>
      </c>
      <c r="B25" s="104"/>
      <c r="C25" s="237"/>
      <c r="D25" s="237"/>
      <c r="E25" s="237"/>
      <c r="F25" s="237"/>
      <c r="G25" s="104"/>
      <c r="H25" s="104"/>
      <c r="I25" s="104"/>
      <c r="J25" s="104"/>
      <c r="K25" s="251">
        <f>H25+I25+J25</f>
        <v>0</v>
      </c>
      <c r="L25" s="251"/>
      <c r="M25" s="104"/>
      <c r="N25" s="237"/>
      <c r="O25" s="237"/>
      <c r="P25" s="237"/>
      <c r="Q25" s="251">
        <f>N25+O25+P25</f>
        <v>0</v>
      </c>
      <c r="R25" s="251">
        <f t="shared" si="4"/>
        <v>0</v>
      </c>
      <c r="S25" s="251">
        <f t="shared" si="4"/>
        <v>0</v>
      </c>
      <c r="T25" s="251">
        <f t="shared" si="4"/>
        <v>0</v>
      </c>
      <c r="U25" s="251">
        <f t="shared" si="4"/>
        <v>0</v>
      </c>
      <c r="V25" s="251">
        <f>S25+T25+U25</f>
        <v>0</v>
      </c>
      <c r="W25" s="104"/>
      <c r="X25" s="237"/>
      <c r="Y25" s="237"/>
      <c r="Z25" s="237"/>
      <c r="AA25" s="251">
        <f>X25+Y25+Z25</f>
        <v>0</v>
      </c>
      <c r="AB25" s="104"/>
      <c r="AC25" s="237"/>
      <c r="AD25" s="237"/>
      <c r="AE25" s="237"/>
      <c r="AF25" s="251">
        <f>AC25+AD25+AE25</f>
        <v>0</v>
      </c>
    </row>
    <row r="26" spans="1:32">
      <c r="A26" s="237">
        <v>3</v>
      </c>
      <c r="B26" s="252"/>
      <c r="C26" s="237"/>
      <c r="D26" s="237"/>
      <c r="E26" s="237"/>
      <c r="F26" s="237"/>
      <c r="G26" s="104"/>
      <c r="H26" s="104"/>
      <c r="I26" s="104"/>
      <c r="J26" s="104"/>
      <c r="K26" s="251">
        <f>H26+I26+J26</f>
        <v>0</v>
      </c>
      <c r="L26" s="251"/>
      <c r="M26" s="104"/>
      <c r="N26" s="237"/>
      <c r="O26" s="237"/>
      <c r="P26" s="237"/>
      <c r="Q26" s="251">
        <f>N26+O26+P26</f>
        <v>0</v>
      </c>
      <c r="R26" s="251">
        <f t="shared" si="4"/>
        <v>0</v>
      </c>
      <c r="S26" s="251">
        <f t="shared" si="4"/>
        <v>0</v>
      </c>
      <c r="T26" s="251">
        <f t="shared" si="4"/>
        <v>0</v>
      </c>
      <c r="U26" s="251">
        <f t="shared" si="4"/>
        <v>0</v>
      </c>
      <c r="V26" s="251">
        <f>S26+T26+U26</f>
        <v>0</v>
      </c>
      <c r="W26" s="104"/>
      <c r="X26" s="237"/>
      <c r="Y26" s="237"/>
      <c r="Z26" s="237"/>
      <c r="AA26" s="251">
        <f>X26+Y26+Z26</f>
        <v>0</v>
      </c>
      <c r="AB26" s="104"/>
      <c r="AC26" s="237"/>
      <c r="AD26" s="237"/>
      <c r="AE26" s="237"/>
      <c r="AF26" s="251">
        <f>AC26+AD26+AE26</f>
        <v>0</v>
      </c>
    </row>
    <row r="27" spans="1:32" s="254" customFormat="1" ht="27">
      <c r="A27" s="249"/>
      <c r="B27" s="257" t="s">
        <v>236</v>
      </c>
      <c r="C27" s="253" t="s">
        <v>1</v>
      </c>
      <c r="D27" s="253" t="s">
        <v>1</v>
      </c>
      <c r="E27" s="253" t="s">
        <v>1</v>
      </c>
      <c r="F27" s="253" t="s">
        <v>1</v>
      </c>
      <c r="G27" s="253">
        <f>SUM(G24:G26)</f>
        <v>0</v>
      </c>
      <c r="H27" s="253">
        <f>SUM(H24:H26)</f>
        <v>0</v>
      </c>
      <c r="I27" s="253">
        <f>SUM(I24:I26)</f>
        <v>0</v>
      </c>
      <c r="J27" s="253">
        <f>SUM(J24:J26)</f>
        <v>0</v>
      </c>
      <c r="K27" s="253">
        <f>SUM(K24:K26)</f>
        <v>0</v>
      </c>
      <c r="L27" s="253" t="s">
        <v>1</v>
      </c>
      <c r="M27" s="253">
        <f t="shared" ref="M27:AF27" si="5">SUM(M24:M26)</f>
        <v>0</v>
      </c>
      <c r="N27" s="253">
        <f t="shared" si="5"/>
        <v>0</v>
      </c>
      <c r="O27" s="253">
        <f t="shared" si="5"/>
        <v>0</v>
      </c>
      <c r="P27" s="253">
        <f t="shared" si="5"/>
        <v>0</v>
      </c>
      <c r="Q27" s="253">
        <f t="shared" si="5"/>
        <v>0</v>
      </c>
      <c r="R27" s="253">
        <f t="shared" si="5"/>
        <v>0</v>
      </c>
      <c r="S27" s="253">
        <f t="shared" si="5"/>
        <v>0</v>
      </c>
      <c r="T27" s="253">
        <f t="shared" si="5"/>
        <v>0</v>
      </c>
      <c r="U27" s="253">
        <f t="shared" si="5"/>
        <v>0</v>
      </c>
      <c r="V27" s="253">
        <f t="shared" si="5"/>
        <v>0</v>
      </c>
      <c r="W27" s="253">
        <f t="shared" si="5"/>
        <v>0</v>
      </c>
      <c r="X27" s="253">
        <f t="shared" si="5"/>
        <v>0</v>
      </c>
      <c r="Y27" s="253">
        <f t="shared" si="5"/>
        <v>0</v>
      </c>
      <c r="Z27" s="253">
        <f t="shared" si="5"/>
        <v>0</v>
      </c>
      <c r="AA27" s="253">
        <f t="shared" si="5"/>
        <v>0</v>
      </c>
      <c r="AB27" s="253">
        <f t="shared" si="5"/>
        <v>0</v>
      </c>
      <c r="AC27" s="253">
        <f t="shared" si="5"/>
        <v>0</v>
      </c>
      <c r="AD27" s="253">
        <f t="shared" si="5"/>
        <v>0</v>
      </c>
      <c r="AE27" s="253">
        <f t="shared" si="5"/>
        <v>0</v>
      </c>
      <c r="AF27" s="253">
        <f t="shared" si="5"/>
        <v>0</v>
      </c>
    </row>
    <row r="28" spans="1:32" s="254" customFormat="1" ht="27">
      <c r="A28" s="249"/>
      <c r="B28" s="257" t="s">
        <v>269</v>
      </c>
      <c r="C28" s="253" t="s">
        <v>1</v>
      </c>
      <c r="D28" s="253" t="s">
        <v>1</v>
      </c>
      <c r="E28" s="253" t="s">
        <v>1</v>
      </c>
      <c r="F28" s="253" t="s">
        <v>1</v>
      </c>
      <c r="G28" s="253">
        <f>G22+G27</f>
        <v>0</v>
      </c>
      <c r="H28" s="253">
        <f>H22+H27</f>
        <v>0</v>
      </c>
      <c r="I28" s="253">
        <f>I22+I27</f>
        <v>0</v>
      </c>
      <c r="J28" s="253">
        <f>J22+J27</f>
        <v>0</v>
      </c>
      <c r="K28" s="253">
        <f>K22+K27</f>
        <v>0</v>
      </c>
      <c r="L28" s="253" t="s">
        <v>1</v>
      </c>
      <c r="M28" s="253">
        <f t="shared" ref="M28:AF28" si="6">M22+M27</f>
        <v>0</v>
      </c>
      <c r="N28" s="253">
        <f t="shared" si="6"/>
        <v>0</v>
      </c>
      <c r="O28" s="253">
        <f t="shared" si="6"/>
        <v>0</v>
      </c>
      <c r="P28" s="253">
        <f t="shared" si="6"/>
        <v>0</v>
      </c>
      <c r="Q28" s="253">
        <f t="shared" si="6"/>
        <v>0</v>
      </c>
      <c r="R28" s="253">
        <f t="shared" si="6"/>
        <v>0</v>
      </c>
      <c r="S28" s="253">
        <f t="shared" si="6"/>
        <v>0</v>
      </c>
      <c r="T28" s="253">
        <f t="shared" si="6"/>
        <v>0</v>
      </c>
      <c r="U28" s="253">
        <f t="shared" si="6"/>
        <v>0</v>
      </c>
      <c r="V28" s="253">
        <f t="shared" si="6"/>
        <v>0</v>
      </c>
      <c r="W28" s="253">
        <f t="shared" si="6"/>
        <v>0</v>
      </c>
      <c r="X28" s="253">
        <f t="shared" si="6"/>
        <v>0</v>
      </c>
      <c r="Y28" s="253">
        <f t="shared" si="6"/>
        <v>0</v>
      </c>
      <c r="Z28" s="253">
        <f t="shared" si="6"/>
        <v>0</v>
      </c>
      <c r="AA28" s="253">
        <f t="shared" si="6"/>
        <v>0</v>
      </c>
      <c r="AB28" s="253">
        <f t="shared" si="6"/>
        <v>0</v>
      </c>
      <c r="AC28" s="253">
        <f t="shared" si="6"/>
        <v>0</v>
      </c>
      <c r="AD28" s="253">
        <f t="shared" si="6"/>
        <v>0</v>
      </c>
      <c r="AE28" s="253">
        <f t="shared" si="6"/>
        <v>0</v>
      </c>
      <c r="AF28" s="253">
        <f t="shared" si="6"/>
        <v>0</v>
      </c>
    </row>
    <row r="29" spans="1:32">
      <c r="A29" s="237"/>
      <c r="B29" s="252"/>
      <c r="C29" s="251"/>
      <c r="D29" s="251"/>
      <c r="E29" s="251"/>
      <c r="F29" s="251"/>
      <c r="G29" s="252"/>
      <c r="H29" s="251"/>
      <c r="I29" s="251"/>
      <c r="J29" s="251"/>
      <c r="K29" s="251"/>
      <c r="L29" s="251"/>
      <c r="M29" s="252"/>
      <c r="N29" s="251"/>
      <c r="O29" s="251"/>
      <c r="P29" s="251"/>
      <c r="Q29" s="252"/>
      <c r="R29" s="251"/>
      <c r="S29" s="252"/>
      <c r="T29" s="251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</row>
    <row r="30" spans="1:32">
      <c r="A30" s="237"/>
      <c r="B30" s="104"/>
      <c r="C30" s="251"/>
      <c r="D30" s="251"/>
      <c r="E30" s="251"/>
      <c r="F30" s="251"/>
      <c r="G30" s="104"/>
      <c r="H30" s="251"/>
      <c r="I30" s="251"/>
      <c r="J30" s="251"/>
      <c r="K30" s="251"/>
      <c r="L30" s="251"/>
      <c r="M30" s="104"/>
      <c r="N30" s="251"/>
      <c r="O30" s="251"/>
      <c r="P30" s="251"/>
      <c r="Q30" s="104"/>
      <c r="R30" s="251"/>
      <c r="S30" s="104"/>
      <c r="T30" s="251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2" ht="53.4">
      <c r="A31" s="249" t="s">
        <v>4</v>
      </c>
      <c r="B31" s="250" t="s">
        <v>433</v>
      </c>
      <c r="C31" s="251"/>
      <c r="D31" s="251"/>
      <c r="E31" s="251"/>
      <c r="F31" s="251"/>
      <c r="G31" s="250"/>
      <c r="H31" s="251"/>
      <c r="I31" s="251"/>
      <c r="J31" s="251"/>
      <c r="K31" s="251"/>
      <c r="L31" s="251"/>
      <c r="M31" s="250"/>
      <c r="N31" s="251"/>
      <c r="O31" s="251"/>
      <c r="P31" s="251"/>
      <c r="Q31" s="250"/>
      <c r="R31" s="251"/>
      <c r="S31" s="250"/>
      <c r="T31" s="251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>
      <c r="A32" s="237"/>
      <c r="B32" s="207" t="s">
        <v>125</v>
      </c>
      <c r="C32" s="251"/>
      <c r="D32" s="251"/>
      <c r="E32" s="251"/>
      <c r="F32" s="251"/>
      <c r="G32" s="207"/>
      <c r="H32" s="251"/>
      <c r="I32" s="251"/>
      <c r="J32" s="251"/>
      <c r="K32" s="251"/>
      <c r="L32" s="251"/>
      <c r="M32" s="207"/>
      <c r="N32" s="251"/>
      <c r="O32" s="251"/>
      <c r="P32" s="251"/>
      <c r="Q32" s="207"/>
      <c r="R32" s="251"/>
      <c r="S32" s="207"/>
      <c r="T32" s="251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</row>
    <row r="33" spans="1:32">
      <c r="A33" s="237">
        <v>1</v>
      </c>
      <c r="B33" s="104"/>
      <c r="C33" s="251"/>
      <c r="D33" s="251" t="s">
        <v>1</v>
      </c>
      <c r="E33" s="251" t="s">
        <v>1</v>
      </c>
      <c r="F33" s="251"/>
      <c r="G33" s="104"/>
      <c r="H33" s="237"/>
      <c r="I33" s="237"/>
      <c r="J33" s="237"/>
      <c r="K33" s="251">
        <f>H33+I33+J33</f>
        <v>0</v>
      </c>
      <c r="L33" s="251"/>
      <c r="M33" s="104"/>
      <c r="N33" s="237"/>
      <c r="O33" s="237"/>
      <c r="P33" s="237"/>
      <c r="Q33" s="251">
        <f>N33+O33+P33</f>
        <v>0</v>
      </c>
      <c r="R33" s="251">
        <f t="shared" ref="R33:U35" si="7">G33-M33</f>
        <v>0</v>
      </c>
      <c r="S33" s="251">
        <f t="shared" si="7"/>
        <v>0</v>
      </c>
      <c r="T33" s="251">
        <f t="shared" si="7"/>
        <v>0</v>
      </c>
      <c r="U33" s="251">
        <f t="shared" si="7"/>
        <v>0</v>
      </c>
      <c r="V33" s="251">
        <f>S33+T33+U33</f>
        <v>0</v>
      </c>
      <c r="W33" s="104"/>
      <c r="X33" s="237"/>
      <c r="Y33" s="237"/>
      <c r="Z33" s="237"/>
      <c r="AA33" s="251">
        <f>X33+Y33+Z33</f>
        <v>0</v>
      </c>
      <c r="AB33" s="104"/>
      <c r="AC33" s="237"/>
      <c r="AD33" s="237"/>
      <c r="AE33" s="237"/>
      <c r="AF33" s="251">
        <f>AC33+AD33+AE33</f>
        <v>0</v>
      </c>
    </row>
    <row r="34" spans="1:32">
      <c r="A34" s="237">
        <v>2</v>
      </c>
      <c r="B34" s="104"/>
      <c r="C34" s="251"/>
      <c r="D34" s="251" t="s">
        <v>1</v>
      </c>
      <c r="E34" s="251" t="s">
        <v>1</v>
      </c>
      <c r="F34" s="251"/>
      <c r="G34" s="104"/>
      <c r="H34" s="237"/>
      <c r="I34" s="237"/>
      <c r="J34" s="237"/>
      <c r="K34" s="251">
        <f>H34+I34+J34</f>
        <v>0</v>
      </c>
      <c r="L34" s="251"/>
      <c r="M34" s="104"/>
      <c r="N34" s="237"/>
      <c r="O34" s="237"/>
      <c r="P34" s="237"/>
      <c r="Q34" s="251">
        <f>N34+O34+P34</f>
        <v>0</v>
      </c>
      <c r="R34" s="251">
        <f t="shared" si="7"/>
        <v>0</v>
      </c>
      <c r="S34" s="251">
        <f t="shared" si="7"/>
        <v>0</v>
      </c>
      <c r="T34" s="251">
        <f t="shared" si="7"/>
        <v>0</v>
      </c>
      <c r="U34" s="251">
        <f t="shared" si="7"/>
        <v>0</v>
      </c>
      <c r="V34" s="251">
        <f>S34+T34+U34</f>
        <v>0</v>
      </c>
      <c r="W34" s="104"/>
      <c r="X34" s="237"/>
      <c r="Y34" s="237"/>
      <c r="Z34" s="237"/>
      <c r="AA34" s="251">
        <f>X34+Y34+Z34</f>
        <v>0</v>
      </c>
      <c r="AB34" s="104"/>
      <c r="AC34" s="237"/>
      <c r="AD34" s="237"/>
      <c r="AE34" s="237"/>
      <c r="AF34" s="251">
        <f>AC34+AD34+AE34</f>
        <v>0</v>
      </c>
    </row>
    <row r="35" spans="1:32">
      <c r="A35" s="237">
        <v>3</v>
      </c>
      <c r="B35" s="104"/>
      <c r="C35" s="251"/>
      <c r="D35" s="251" t="s">
        <v>1</v>
      </c>
      <c r="E35" s="251" t="s">
        <v>1</v>
      </c>
      <c r="F35" s="251"/>
      <c r="G35" s="104"/>
      <c r="H35" s="237"/>
      <c r="I35" s="237"/>
      <c r="J35" s="237"/>
      <c r="K35" s="251">
        <f>H35+I35+J35</f>
        <v>0</v>
      </c>
      <c r="L35" s="251"/>
      <c r="M35" s="104"/>
      <c r="N35" s="237"/>
      <c r="O35" s="237"/>
      <c r="P35" s="237"/>
      <c r="Q35" s="251">
        <f>N35+O35+P35</f>
        <v>0</v>
      </c>
      <c r="R35" s="251">
        <f t="shared" si="7"/>
        <v>0</v>
      </c>
      <c r="S35" s="251">
        <f t="shared" si="7"/>
        <v>0</v>
      </c>
      <c r="T35" s="251">
        <f t="shared" si="7"/>
        <v>0</v>
      </c>
      <c r="U35" s="251">
        <f t="shared" si="7"/>
        <v>0</v>
      </c>
      <c r="V35" s="251">
        <f>S35+T35+U35</f>
        <v>0</v>
      </c>
      <c r="W35" s="104"/>
      <c r="X35" s="237"/>
      <c r="Y35" s="237"/>
      <c r="Z35" s="237"/>
      <c r="AA35" s="251">
        <f>X35+Y35+Z35</f>
        <v>0</v>
      </c>
      <c r="AB35" s="104"/>
      <c r="AC35" s="237"/>
      <c r="AD35" s="237"/>
      <c r="AE35" s="237"/>
      <c r="AF35" s="251">
        <f>AC35+AD35+AE35</f>
        <v>0</v>
      </c>
    </row>
    <row r="36" spans="1:32" s="254" customFormat="1">
      <c r="A36" s="249"/>
      <c r="B36" s="252" t="s">
        <v>112</v>
      </c>
      <c r="C36" s="253" t="s">
        <v>1</v>
      </c>
      <c r="D36" s="253" t="s">
        <v>1</v>
      </c>
      <c r="E36" s="253" t="s">
        <v>1</v>
      </c>
      <c r="F36" s="253" t="s">
        <v>1</v>
      </c>
      <c r="G36" s="253">
        <f>SUM(G33:G35)</f>
        <v>0</v>
      </c>
      <c r="H36" s="253">
        <f>SUM(H33:H35)</f>
        <v>0</v>
      </c>
      <c r="I36" s="253">
        <f>SUM(I33:I35)</f>
        <v>0</v>
      </c>
      <c r="J36" s="253">
        <f>SUM(J33:J35)</f>
        <v>0</v>
      </c>
      <c r="K36" s="253">
        <f>SUM(K33:K35)</f>
        <v>0</v>
      </c>
      <c r="L36" s="253" t="s">
        <v>1</v>
      </c>
      <c r="M36" s="253">
        <f t="shared" ref="M36:AF36" si="8">SUM(M33:M35)</f>
        <v>0</v>
      </c>
      <c r="N36" s="253">
        <f t="shared" si="8"/>
        <v>0</v>
      </c>
      <c r="O36" s="253">
        <f t="shared" si="8"/>
        <v>0</v>
      </c>
      <c r="P36" s="253">
        <f t="shared" si="8"/>
        <v>0</v>
      </c>
      <c r="Q36" s="253">
        <f t="shared" si="8"/>
        <v>0</v>
      </c>
      <c r="R36" s="253">
        <f t="shared" si="8"/>
        <v>0</v>
      </c>
      <c r="S36" s="253">
        <f t="shared" si="8"/>
        <v>0</v>
      </c>
      <c r="T36" s="253">
        <f t="shared" si="8"/>
        <v>0</v>
      </c>
      <c r="U36" s="253">
        <f t="shared" si="8"/>
        <v>0</v>
      </c>
      <c r="V36" s="253">
        <f t="shared" si="8"/>
        <v>0</v>
      </c>
      <c r="W36" s="253">
        <f t="shared" si="8"/>
        <v>0</v>
      </c>
      <c r="X36" s="253">
        <f t="shared" si="8"/>
        <v>0</v>
      </c>
      <c r="Y36" s="253">
        <f t="shared" si="8"/>
        <v>0</v>
      </c>
      <c r="Z36" s="253">
        <f t="shared" si="8"/>
        <v>0</v>
      </c>
      <c r="AA36" s="253">
        <f t="shared" si="8"/>
        <v>0</v>
      </c>
      <c r="AB36" s="253">
        <f t="shared" si="8"/>
        <v>0</v>
      </c>
      <c r="AC36" s="253">
        <f t="shared" si="8"/>
        <v>0</v>
      </c>
      <c r="AD36" s="253">
        <f t="shared" si="8"/>
        <v>0</v>
      </c>
      <c r="AE36" s="253">
        <f t="shared" si="8"/>
        <v>0</v>
      </c>
      <c r="AF36" s="253">
        <f t="shared" si="8"/>
        <v>0</v>
      </c>
    </row>
    <row r="37" spans="1:32">
      <c r="A37" s="237"/>
      <c r="B37" s="104"/>
      <c r="C37" s="251"/>
      <c r="D37" s="251"/>
      <c r="E37" s="251"/>
      <c r="F37" s="251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</row>
    <row r="38" spans="1:32" s="254" customFormat="1" ht="27">
      <c r="A38" s="249"/>
      <c r="B38" s="250" t="s">
        <v>321</v>
      </c>
      <c r="C38" s="253" t="s">
        <v>1</v>
      </c>
      <c r="D38" s="253" t="s">
        <v>1</v>
      </c>
      <c r="E38" s="253" t="s">
        <v>1</v>
      </c>
      <c r="F38" s="253" t="s">
        <v>1</v>
      </c>
      <c r="G38" s="253">
        <f>G13+G28+G36</f>
        <v>0</v>
      </c>
      <c r="H38" s="253">
        <f t="shared" ref="H38:AF38" si="9">H13+H28+H36</f>
        <v>0</v>
      </c>
      <c r="I38" s="253">
        <f t="shared" si="9"/>
        <v>0</v>
      </c>
      <c r="J38" s="253">
        <f t="shared" si="9"/>
        <v>0</v>
      </c>
      <c r="K38" s="253">
        <f t="shared" si="9"/>
        <v>0</v>
      </c>
      <c r="L38" s="253" t="e">
        <f t="shared" si="9"/>
        <v>#VALUE!</v>
      </c>
      <c r="M38" s="253">
        <f t="shared" si="9"/>
        <v>0</v>
      </c>
      <c r="N38" s="253">
        <f t="shared" si="9"/>
        <v>0</v>
      </c>
      <c r="O38" s="253">
        <f t="shared" si="9"/>
        <v>0</v>
      </c>
      <c r="P38" s="253">
        <f t="shared" si="9"/>
        <v>0</v>
      </c>
      <c r="Q38" s="253">
        <f t="shared" si="9"/>
        <v>0</v>
      </c>
      <c r="R38" s="253">
        <f t="shared" si="9"/>
        <v>0</v>
      </c>
      <c r="S38" s="253">
        <f t="shared" si="9"/>
        <v>0</v>
      </c>
      <c r="T38" s="253">
        <f t="shared" si="9"/>
        <v>0</v>
      </c>
      <c r="U38" s="253">
        <f t="shared" si="9"/>
        <v>0</v>
      </c>
      <c r="V38" s="253">
        <f t="shared" si="9"/>
        <v>0</v>
      </c>
      <c r="W38" s="253">
        <f t="shared" si="9"/>
        <v>0</v>
      </c>
      <c r="X38" s="253">
        <f t="shared" si="9"/>
        <v>0</v>
      </c>
      <c r="Y38" s="253">
        <f t="shared" si="9"/>
        <v>0</v>
      </c>
      <c r="Z38" s="253">
        <f t="shared" si="9"/>
        <v>0</v>
      </c>
      <c r="AA38" s="253">
        <f t="shared" si="9"/>
        <v>0</v>
      </c>
      <c r="AB38" s="253">
        <f t="shared" si="9"/>
        <v>0</v>
      </c>
      <c r="AC38" s="253">
        <f t="shared" si="9"/>
        <v>0</v>
      </c>
      <c r="AD38" s="253">
        <f t="shared" si="9"/>
        <v>0</v>
      </c>
      <c r="AE38" s="253">
        <f t="shared" si="9"/>
        <v>0</v>
      </c>
      <c r="AF38" s="253">
        <f t="shared" si="9"/>
        <v>0</v>
      </c>
    </row>
    <row r="39" spans="1:32" s="16" customFormat="1" ht="10.8">
      <c r="A39" s="43"/>
      <c r="B39" s="258"/>
      <c r="C39" s="259"/>
      <c r="D39" s="43"/>
      <c r="E39" s="43"/>
      <c r="F39" s="43"/>
      <c r="G39" s="258"/>
      <c r="H39" s="43"/>
      <c r="I39" s="43"/>
      <c r="J39" s="43"/>
      <c r="K39" s="43"/>
      <c r="L39" s="43"/>
      <c r="M39" s="258"/>
      <c r="N39" s="43" t="s">
        <v>0</v>
      </c>
      <c r="O39" s="43"/>
      <c r="P39" s="43"/>
      <c r="Q39" s="258"/>
      <c r="R39" s="43" t="s">
        <v>0</v>
      </c>
      <c r="S39" s="258"/>
      <c r="T39" s="43" t="s">
        <v>0</v>
      </c>
    </row>
    <row r="40" spans="1:32" s="33" customFormat="1">
      <c r="A40" s="32"/>
    </row>
    <row r="41" spans="1:32">
      <c r="B41" s="5" t="s">
        <v>239</v>
      </c>
    </row>
    <row r="42" spans="1:32" ht="27.75" customHeight="1">
      <c r="B42" s="191" t="s">
        <v>432</v>
      </c>
      <c r="C42" s="191"/>
      <c r="D42" s="331"/>
      <c r="E42" s="331"/>
      <c r="F42" s="331"/>
      <c r="G42" s="331"/>
    </row>
    <row r="43" spans="1:32" ht="37.5" customHeight="1">
      <c r="B43" s="813" t="s">
        <v>431</v>
      </c>
      <c r="C43" s="814"/>
      <c r="D43" s="814"/>
      <c r="E43" s="814"/>
      <c r="F43" s="814"/>
      <c r="G43" s="814"/>
      <c r="H43" s="814"/>
      <c r="I43" s="814"/>
    </row>
    <row r="44" spans="1:32" ht="22.5" customHeight="1">
      <c r="B44" s="630" t="s">
        <v>573</v>
      </c>
      <c r="C44" s="331"/>
      <c r="D44" s="331"/>
      <c r="E44" s="331"/>
      <c r="F44" s="331"/>
      <c r="G44" s="331"/>
    </row>
    <row r="45" spans="1:32" s="33" customFormat="1" ht="33" customHeight="1">
      <c r="A45" s="32"/>
      <c r="B45" s="824" t="s">
        <v>586</v>
      </c>
      <c r="C45" s="824"/>
      <c r="D45" s="824"/>
      <c r="E45" s="824"/>
      <c r="F45" s="824"/>
      <c r="G45" s="824"/>
      <c r="H45" s="824"/>
    </row>
  </sheetData>
  <mergeCells count="6">
    <mergeCell ref="M5:Q5"/>
    <mergeCell ref="R5:V5"/>
    <mergeCell ref="B43:I43"/>
    <mergeCell ref="W5:AA5"/>
    <mergeCell ref="AB5:AF5"/>
    <mergeCell ref="B45:H45"/>
  </mergeCells>
  <phoneticPr fontId="2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opLeftCell="A13" workbookViewId="0">
      <selection activeCell="H20" sqref="H20"/>
    </sheetView>
  </sheetViews>
  <sheetFormatPr defaultColWidth="9.109375" defaultRowHeight="15"/>
  <cols>
    <col min="1" max="1" width="5.6640625" style="291" customWidth="1"/>
    <col min="2" max="2" width="34.109375" style="5" customWidth="1"/>
    <col min="3" max="3" width="11.109375" style="42" customWidth="1"/>
    <col min="4" max="4" width="16.109375" style="42" customWidth="1"/>
    <col min="5" max="6" width="10.88671875" style="42" customWidth="1"/>
    <col min="7" max="7" width="11.5546875" style="42" customWidth="1"/>
    <col min="8" max="8" width="13.6640625" style="381" customWidth="1"/>
    <col min="9" max="9" width="11.109375" style="42" customWidth="1"/>
    <col min="10" max="10" width="13" style="42" customWidth="1"/>
    <col min="11" max="11" width="10.44140625" style="42" customWidth="1"/>
    <col min="12" max="12" width="9.109375" style="42"/>
    <col min="13" max="13" width="11.6640625" style="42" customWidth="1"/>
    <col min="14" max="14" width="14.33203125" style="381" customWidth="1"/>
    <col min="15" max="18" width="10.6640625" style="42" customWidth="1"/>
    <col min="19" max="19" width="11.44140625" style="42" customWidth="1"/>
    <col min="20" max="20" width="11.5546875" style="381" customWidth="1"/>
    <col min="21" max="16384" width="9.109375" style="42"/>
  </cols>
  <sheetData>
    <row r="1" spans="1:20" s="5" customFormat="1" ht="24.75" customHeight="1">
      <c r="A1" s="32"/>
      <c r="B1" s="507" t="s">
        <v>368</v>
      </c>
      <c r="C1" s="33"/>
      <c r="D1" s="33"/>
      <c r="E1" s="33"/>
      <c r="F1" s="33"/>
      <c r="G1" s="33"/>
      <c r="H1" s="262"/>
      <c r="I1" s="32"/>
      <c r="J1" s="137" t="s">
        <v>276</v>
      </c>
      <c r="K1" s="33"/>
      <c r="L1" s="330"/>
      <c r="M1" s="190"/>
      <c r="N1" s="262"/>
      <c r="O1" s="23"/>
      <c r="P1" s="23"/>
      <c r="Q1" s="23"/>
      <c r="R1" s="23"/>
      <c r="S1" s="190"/>
      <c r="T1" s="262"/>
    </row>
    <row r="2" spans="1:20" s="5" customFormat="1" ht="23.25" customHeight="1" thickBot="1">
      <c r="A2" s="32"/>
      <c r="B2" s="24" t="s">
        <v>602</v>
      </c>
      <c r="C2" s="187"/>
      <c r="D2" s="187"/>
      <c r="E2" s="187"/>
      <c r="F2" s="187"/>
      <c r="G2" s="187"/>
      <c r="H2" s="379"/>
      <c r="J2" s="448" t="s">
        <v>27</v>
      </c>
      <c r="K2" s="152"/>
      <c r="L2" s="152"/>
      <c r="M2" s="152"/>
      <c r="N2" s="379"/>
      <c r="O2" s="152"/>
      <c r="P2" s="152"/>
      <c r="Q2" s="152"/>
      <c r="R2" s="152"/>
      <c r="S2" s="152"/>
      <c r="T2" s="379"/>
    </row>
    <row r="3" spans="1:20" s="191" customFormat="1">
      <c r="A3" s="32"/>
      <c r="B3" s="449" t="s">
        <v>28</v>
      </c>
      <c r="C3" s="138"/>
      <c r="D3" s="138"/>
      <c r="E3" s="33"/>
      <c r="F3" s="138"/>
      <c r="G3" s="33"/>
      <c r="H3" s="262"/>
      <c r="I3" s="33"/>
      <c r="J3" s="190"/>
      <c r="K3" s="36"/>
      <c r="L3" s="33"/>
      <c r="M3" s="33"/>
      <c r="N3" s="262"/>
      <c r="O3" s="190"/>
      <c r="P3" s="190"/>
      <c r="Q3" s="190"/>
      <c r="R3" s="190"/>
      <c r="S3" s="36"/>
      <c r="T3" s="262"/>
    </row>
    <row r="4" spans="1:20" s="191" customFormat="1">
      <c r="A4" s="32"/>
      <c r="B4" s="189"/>
      <c r="C4" s="138"/>
      <c r="D4" s="138"/>
      <c r="E4" s="33"/>
      <c r="F4" s="138"/>
      <c r="G4" s="189"/>
      <c r="H4" s="380"/>
      <c r="I4" s="33"/>
      <c r="J4" s="33"/>
      <c r="K4" s="43" t="s">
        <v>224</v>
      </c>
      <c r="L4" s="33"/>
      <c r="M4" s="33"/>
      <c r="N4" s="380"/>
      <c r="O4" s="36"/>
      <c r="P4" s="36"/>
      <c r="Q4" s="36"/>
      <c r="R4" s="36"/>
      <c r="S4" s="190"/>
      <c r="T4" s="380"/>
    </row>
    <row r="5" spans="1:20" s="382" customFormat="1" ht="21.75" customHeight="1">
      <c r="A5" s="287"/>
      <c r="B5" s="383"/>
      <c r="C5" s="268" t="s">
        <v>505</v>
      </c>
      <c r="D5" s="269"/>
      <c r="E5" s="269"/>
      <c r="F5" s="269"/>
      <c r="G5" s="269"/>
      <c r="H5" s="498"/>
      <c r="I5" s="815" t="s">
        <v>501</v>
      </c>
      <c r="J5" s="816"/>
      <c r="K5" s="816"/>
      <c r="L5" s="816"/>
      <c r="M5" s="817"/>
      <c r="N5" s="498"/>
      <c r="O5" s="504" t="s">
        <v>225</v>
      </c>
      <c r="P5" s="505"/>
      <c r="Q5" s="505"/>
      <c r="R5" s="505"/>
      <c r="S5" s="506"/>
      <c r="T5" s="498"/>
    </row>
    <row r="6" spans="1:20" ht="75">
      <c r="A6" s="288"/>
      <c r="B6" s="289"/>
      <c r="C6" s="65" t="s">
        <v>220</v>
      </c>
      <c r="D6" s="65" t="s">
        <v>249</v>
      </c>
      <c r="E6" s="65" t="s">
        <v>257</v>
      </c>
      <c r="F6" s="65" t="s">
        <v>231</v>
      </c>
      <c r="G6" s="65" t="s">
        <v>264</v>
      </c>
      <c r="H6" s="378" t="s">
        <v>317</v>
      </c>
      <c r="I6" s="66" t="s">
        <v>220</v>
      </c>
      <c r="J6" s="65" t="s">
        <v>249</v>
      </c>
      <c r="K6" s="65" t="s">
        <v>257</v>
      </c>
      <c r="L6" s="65" t="s">
        <v>231</v>
      </c>
      <c r="M6" s="65" t="s">
        <v>264</v>
      </c>
      <c r="N6" s="378" t="s">
        <v>317</v>
      </c>
      <c r="O6" s="66" t="s">
        <v>297</v>
      </c>
      <c r="P6" s="65" t="s">
        <v>249</v>
      </c>
      <c r="Q6" s="65" t="s">
        <v>257</v>
      </c>
      <c r="R6" s="65" t="s">
        <v>231</v>
      </c>
      <c r="S6" s="66" t="s">
        <v>298</v>
      </c>
      <c r="T6" s="378" t="s">
        <v>317</v>
      </c>
    </row>
    <row r="7" spans="1:20" s="16" customFormat="1" ht="10.8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</row>
    <row r="8" spans="1:20" ht="78.75" customHeight="1">
      <c r="A8" s="249">
        <v>1</v>
      </c>
      <c r="B8" s="250" t="s">
        <v>430</v>
      </c>
      <c r="C8" s="237">
        <v>10</v>
      </c>
      <c r="D8" s="237">
        <v>8069080</v>
      </c>
      <c r="E8" s="42">
        <v>1102212</v>
      </c>
      <c r="F8" s="237"/>
      <c r="G8" s="251">
        <f>D8+E8+F8</f>
        <v>9171292</v>
      </c>
      <c r="H8" s="261">
        <f>G8*13</f>
        <v>119226796</v>
      </c>
      <c r="I8" s="237">
        <v>10</v>
      </c>
      <c r="J8" s="237">
        <v>8069080</v>
      </c>
      <c r="K8" s="251">
        <v>969931</v>
      </c>
      <c r="L8" s="237"/>
      <c r="M8" s="251">
        <f>J8+K8+L8</f>
        <v>9039011</v>
      </c>
      <c r="N8" s="261">
        <f>M8*13</f>
        <v>117507143</v>
      </c>
      <c r="O8" s="251">
        <f>C8-I8</f>
        <v>0</v>
      </c>
      <c r="P8" s="251">
        <f>D8-J8</f>
        <v>0</v>
      </c>
      <c r="Q8" s="251">
        <f>E8-K8</f>
        <v>132281</v>
      </c>
      <c r="R8" s="251">
        <f>F8-L8</f>
        <v>0</v>
      </c>
      <c r="S8" s="251">
        <f>G8-M8</f>
        <v>132281</v>
      </c>
      <c r="T8" s="261">
        <f>+H8-N8</f>
        <v>1719653</v>
      </c>
    </row>
    <row r="9" spans="1:20" ht="40.200000000000003">
      <c r="A9" s="249">
        <v>2</v>
      </c>
      <c r="B9" s="250" t="s">
        <v>444</v>
      </c>
      <c r="C9" s="237">
        <v>15</v>
      </c>
      <c r="D9" s="290">
        <v>5983685</v>
      </c>
      <c r="E9" s="290"/>
      <c r="F9" s="290"/>
      <c r="G9" s="251">
        <f t="shared" ref="G9:G19" si="0">D9+F9+E9</f>
        <v>5983685</v>
      </c>
      <c r="H9" s="261">
        <f t="shared" ref="H9:H18" si="1">G9*13</f>
        <v>77787905</v>
      </c>
      <c r="I9" s="237">
        <v>15</v>
      </c>
      <c r="J9" s="290">
        <v>5983685</v>
      </c>
      <c r="K9" s="290"/>
      <c r="L9" s="290"/>
      <c r="M9" s="251">
        <f t="shared" ref="M9:M19" si="2">J9+K9+L9</f>
        <v>5983685</v>
      </c>
      <c r="N9" s="261">
        <f t="shared" ref="N9:N18" si="3">M9*13</f>
        <v>77787905</v>
      </c>
      <c r="O9" s="251">
        <f t="shared" ref="O9:O19" si="4">C9-I9</f>
        <v>0</v>
      </c>
      <c r="P9" s="251">
        <f t="shared" ref="P9:P19" si="5">D9-J9</f>
        <v>0</v>
      </c>
      <c r="Q9" s="251">
        <f t="shared" ref="Q9:Q19" si="6">E9-K9</f>
        <v>0</v>
      </c>
      <c r="R9" s="251">
        <f t="shared" ref="R9:R19" si="7">F9-L9</f>
        <v>0</v>
      </c>
      <c r="S9" s="251">
        <f t="shared" ref="S9:S19" si="8">G9-M9</f>
        <v>0</v>
      </c>
      <c r="T9" s="261">
        <f t="shared" ref="T9:T19" si="9">+H9-N9</f>
        <v>0</v>
      </c>
    </row>
    <row r="10" spans="1:20" ht="18" customHeight="1">
      <c r="A10" s="249">
        <v>3</v>
      </c>
      <c r="B10" s="250" t="s">
        <v>260</v>
      </c>
      <c r="C10" s="237"/>
      <c r="D10" s="290"/>
      <c r="E10" s="290"/>
      <c r="F10" s="290"/>
      <c r="G10" s="251">
        <f t="shared" si="0"/>
        <v>0</v>
      </c>
      <c r="H10" s="261">
        <f t="shared" si="1"/>
        <v>0</v>
      </c>
      <c r="I10" s="237"/>
      <c r="J10" s="290"/>
      <c r="K10" s="290"/>
      <c r="L10" s="290"/>
      <c r="M10" s="251">
        <f t="shared" si="2"/>
        <v>0</v>
      </c>
      <c r="N10" s="261">
        <f t="shared" si="3"/>
        <v>0</v>
      </c>
      <c r="O10" s="251">
        <f t="shared" si="4"/>
        <v>0</v>
      </c>
      <c r="P10" s="251">
        <f t="shared" si="5"/>
        <v>0</v>
      </c>
      <c r="Q10" s="251">
        <f t="shared" si="6"/>
        <v>0</v>
      </c>
      <c r="R10" s="251">
        <f t="shared" si="7"/>
        <v>0</v>
      </c>
      <c r="S10" s="251">
        <f t="shared" si="8"/>
        <v>0</v>
      </c>
      <c r="T10" s="261">
        <f t="shared" si="9"/>
        <v>0</v>
      </c>
    </row>
    <row r="11" spans="1:20" ht="21" customHeight="1">
      <c r="A11" s="249">
        <v>4</v>
      </c>
      <c r="B11" s="250" t="s">
        <v>266</v>
      </c>
      <c r="C11" s="237"/>
      <c r="D11" s="290"/>
      <c r="E11" s="290"/>
      <c r="F11" s="290"/>
      <c r="G11" s="251">
        <f t="shared" si="0"/>
        <v>0</v>
      </c>
      <c r="H11" s="261">
        <f t="shared" si="1"/>
        <v>0</v>
      </c>
      <c r="I11" s="237"/>
      <c r="J11" s="290"/>
      <c r="K11" s="290"/>
      <c r="L11" s="290"/>
      <c r="M11" s="251">
        <f t="shared" si="2"/>
        <v>0</v>
      </c>
      <c r="N11" s="261">
        <f t="shared" si="3"/>
        <v>0</v>
      </c>
      <c r="O11" s="251">
        <f t="shared" si="4"/>
        <v>0</v>
      </c>
      <c r="P11" s="251">
        <f t="shared" si="5"/>
        <v>0</v>
      </c>
      <c r="Q11" s="251">
        <f t="shared" si="6"/>
        <v>0</v>
      </c>
      <c r="R11" s="251">
        <f t="shared" si="7"/>
        <v>0</v>
      </c>
      <c r="S11" s="251">
        <f t="shared" si="8"/>
        <v>0</v>
      </c>
      <c r="T11" s="261">
        <f t="shared" si="9"/>
        <v>0</v>
      </c>
    </row>
    <row r="12" spans="1:20" ht="19.5" customHeight="1">
      <c r="A12" s="249">
        <v>5</v>
      </c>
      <c r="B12" s="250" t="s">
        <v>319</v>
      </c>
      <c r="C12" s="237"/>
      <c r="D12" s="290"/>
      <c r="E12" s="290"/>
      <c r="F12" s="290"/>
      <c r="G12" s="251">
        <f t="shared" si="0"/>
        <v>0</v>
      </c>
      <c r="H12" s="261">
        <f t="shared" si="1"/>
        <v>0</v>
      </c>
      <c r="I12" s="237"/>
      <c r="J12" s="290"/>
      <c r="K12" s="290"/>
      <c r="L12" s="290"/>
      <c r="M12" s="251">
        <f t="shared" si="2"/>
        <v>0</v>
      </c>
      <c r="N12" s="261">
        <f t="shared" si="3"/>
        <v>0</v>
      </c>
      <c r="O12" s="251">
        <f t="shared" si="4"/>
        <v>0</v>
      </c>
      <c r="P12" s="251">
        <f t="shared" si="5"/>
        <v>0</v>
      </c>
      <c r="Q12" s="251">
        <f t="shared" si="6"/>
        <v>0</v>
      </c>
      <c r="R12" s="251">
        <f t="shared" si="7"/>
        <v>0</v>
      </c>
      <c r="S12" s="251">
        <f t="shared" si="8"/>
        <v>0</v>
      </c>
      <c r="T12" s="261">
        <f t="shared" si="9"/>
        <v>0</v>
      </c>
    </row>
    <row r="13" spans="1:20" ht="28.5" customHeight="1">
      <c r="A13" s="249">
        <v>6</v>
      </c>
      <c r="B13" s="250" t="s">
        <v>272</v>
      </c>
      <c r="C13" s="250"/>
      <c r="D13" s="290"/>
      <c r="E13" s="290"/>
      <c r="F13" s="290"/>
      <c r="G13" s="251">
        <f t="shared" si="0"/>
        <v>0</v>
      </c>
      <c r="H13" s="261">
        <f t="shared" si="1"/>
        <v>0</v>
      </c>
      <c r="I13" s="237"/>
      <c r="J13" s="290"/>
      <c r="K13" s="290"/>
      <c r="L13" s="290"/>
      <c r="M13" s="251">
        <f t="shared" si="2"/>
        <v>0</v>
      </c>
      <c r="N13" s="261">
        <f t="shared" si="3"/>
        <v>0</v>
      </c>
      <c r="O13" s="251">
        <f t="shared" si="4"/>
        <v>0</v>
      </c>
      <c r="P13" s="251">
        <f t="shared" si="5"/>
        <v>0</v>
      </c>
      <c r="Q13" s="251">
        <f t="shared" si="6"/>
        <v>0</v>
      </c>
      <c r="R13" s="251">
        <f t="shared" si="7"/>
        <v>0</v>
      </c>
      <c r="S13" s="251">
        <f t="shared" si="8"/>
        <v>0</v>
      </c>
      <c r="T13" s="261">
        <f t="shared" si="9"/>
        <v>0</v>
      </c>
    </row>
    <row r="14" spans="1:20" ht="28.5" customHeight="1">
      <c r="A14" s="249">
        <v>7</v>
      </c>
      <c r="B14" s="250" t="s">
        <v>367</v>
      </c>
      <c r="C14" s="237">
        <v>54</v>
      </c>
      <c r="D14" s="290">
        <v>15825979.199999999</v>
      </c>
      <c r="E14" s="290"/>
      <c r="F14" s="290"/>
      <c r="G14" s="251">
        <f t="shared" si="0"/>
        <v>15825979.199999999</v>
      </c>
      <c r="H14" s="261">
        <f t="shared" si="1"/>
        <v>205737729.59999999</v>
      </c>
      <c r="I14" s="237">
        <v>49</v>
      </c>
      <c r="J14" s="290">
        <v>13975382</v>
      </c>
      <c r="K14" s="290"/>
      <c r="L14" s="290"/>
      <c r="M14" s="251">
        <f t="shared" si="2"/>
        <v>13975382</v>
      </c>
      <c r="N14" s="261">
        <f t="shared" si="3"/>
        <v>181679966</v>
      </c>
      <c r="O14" s="251">
        <f t="shared" si="4"/>
        <v>5</v>
      </c>
      <c r="P14" s="251">
        <f t="shared" si="5"/>
        <v>1850597.1999999993</v>
      </c>
      <c r="Q14" s="251">
        <f t="shared" si="6"/>
        <v>0</v>
      </c>
      <c r="R14" s="251">
        <f t="shared" si="7"/>
        <v>0</v>
      </c>
      <c r="S14" s="251">
        <f t="shared" si="8"/>
        <v>1850597.1999999993</v>
      </c>
      <c r="T14" s="261">
        <f t="shared" si="9"/>
        <v>24057763.599999994</v>
      </c>
    </row>
    <row r="15" spans="1:20" ht="20.25" customHeight="1">
      <c r="A15" s="249">
        <v>8</v>
      </c>
      <c r="B15" s="250" t="s">
        <v>245</v>
      </c>
      <c r="C15" s="237"/>
      <c r="D15" s="290"/>
      <c r="E15" s="290"/>
      <c r="F15" s="290"/>
      <c r="G15" s="251">
        <f t="shared" si="0"/>
        <v>0</v>
      </c>
      <c r="H15" s="261">
        <f t="shared" si="1"/>
        <v>0</v>
      </c>
      <c r="I15" s="237"/>
      <c r="J15" s="290"/>
      <c r="K15" s="290"/>
      <c r="L15" s="290"/>
      <c r="M15" s="251">
        <f t="shared" si="2"/>
        <v>0</v>
      </c>
      <c r="N15" s="261">
        <f t="shared" si="3"/>
        <v>0</v>
      </c>
      <c r="O15" s="251">
        <f t="shared" si="4"/>
        <v>0</v>
      </c>
      <c r="P15" s="251">
        <f t="shared" si="5"/>
        <v>0</v>
      </c>
      <c r="Q15" s="251">
        <f t="shared" si="6"/>
        <v>0</v>
      </c>
      <c r="R15" s="251">
        <f t="shared" si="7"/>
        <v>0</v>
      </c>
      <c r="S15" s="251">
        <f t="shared" si="8"/>
        <v>0</v>
      </c>
      <c r="T15" s="261">
        <f t="shared" si="9"/>
        <v>0</v>
      </c>
    </row>
    <row r="16" spans="1:20" ht="20.25" customHeight="1">
      <c r="A16" s="249">
        <v>9</v>
      </c>
      <c r="B16" s="250" t="s">
        <v>277</v>
      </c>
      <c r="C16" s="237"/>
      <c r="D16" s="290"/>
      <c r="E16" s="290"/>
      <c r="F16" s="290"/>
      <c r="G16" s="251">
        <f t="shared" si="0"/>
        <v>0</v>
      </c>
      <c r="H16" s="261">
        <f t="shared" si="1"/>
        <v>0</v>
      </c>
      <c r="I16" s="237"/>
      <c r="J16" s="290"/>
      <c r="K16" s="290"/>
      <c r="L16" s="290"/>
      <c r="M16" s="251">
        <f t="shared" si="2"/>
        <v>0</v>
      </c>
      <c r="N16" s="261">
        <f t="shared" si="3"/>
        <v>0</v>
      </c>
      <c r="O16" s="251">
        <f t="shared" si="4"/>
        <v>0</v>
      </c>
      <c r="P16" s="251">
        <f t="shared" si="5"/>
        <v>0</v>
      </c>
      <c r="Q16" s="251">
        <f t="shared" si="6"/>
        <v>0</v>
      </c>
      <c r="R16" s="251">
        <f t="shared" si="7"/>
        <v>0</v>
      </c>
      <c r="S16" s="251">
        <f t="shared" si="8"/>
        <v>0</v>
      </c>
      <c r="T16" s="261">
        <f t="shared" si="9"/>
        <v>0</v>
      </c>
    </row>
    <row r="17" spans="1:20" ht="20.25" customHeight="1">
      <c r="A17" s="249">
        <v>10</v>
      </c>
      <c r="B17" s="250" t="s">
        <v>278</v>
      </c>
      <c r="C17" s="237"/>
      <c r="D17" s="290"/>
      <c r="E17" s="290"/>
      <c r="F17" s="290"/>
      <c r="G17" s="251">
        <f t="shared" si="0"/>
        <v>0</v>
      </c>
      <c r="H17" s="261">
        <f t="shared" si="1"/>
        <v>0</v>
      </c>
      <c r="I17" s="237"/>
      <c r="J17" s="290"/>
      <c r="K17" s="290"/>
      <c r="L17" s="290"/>
      <c r="M17" s="251">
        <f t="shared" si="2"/>
        <v>0</v>
      </c>
      <c r="N17" s="261">
        <f t="shared" si="3"/>
        <v>0</v>
      </c>
      <c r="O17" s="251">
        <f t="shared" si="4"/>
        <v>0</v>
      </c>
      <c r="P17" s="251">
        <f t="shared" si="5"/>
        <v>0</v>
      </c>
      <c r="Q17" s="251">
        <f t="shared" si="6"/>
        <v>0</v>
      </c>
      <c r="R17" s="251">
        <f t="shared" si="7"/>
        <v>0</v>
      </c>
      <c r="S17" s="251">
        <f t="shared" si="8"/>
        <v>0</v>
      </c>
      <c r="T17" s="261">
        <f t="shared" si="9"/>
        <v>0</v>
      </c>
    </row>
    <row r="18" spans="1:20" ht="20.25" customHeight="1">
      <c r="A18" s="249">
        <v>11</v>
      </c>
      <c r="B18" s="250" t="s">
        <v>279</v>
      </c>
      <c r="C18" s="237"/>
      <c r="D18" s="290"/>
      <c r="E18" s="290"/>
      <c r="F18" s="290"/>
      <c r="G18" s="251">
        <f t="shared" si="0"/>
        <v>0</v>
      </c>
      <c r="H18" s="261">
        <f t="shared" si="1"/>
        <v>0</v>
      </c>
      <c r="I18" s="237"/>
      <c r="J18" s="290"/>
      <c r="K18" s="290"/>
      <c r="L18" s="290"/>
      <c r="M18" s="251">
        <f t="shared" si="2"/>
        <v>0</v>
      </c>
      <c r="N18" s="261">
        <f t="shared" si="3"/>
        <v>0</v>
      </c>
      <c r="O18" s="251">
        <f t="shared" si="4"/>
        <v>0</v>
      </c>
      <c r="P18" s="251">
        <f t="shared" si="5"/>
        <v>0</v>
      </c>
      <c r="Q18" s="251">
        <f t="shared" si="6"/>
        <v>0</v>
      </c>
      <c r="R18" s="251">
        <f t="shared" si="7"/>
        <v>0</v>
      </c>
      <c r="S18" s="251">
        <f t="shared" si="8"/>
        <v>0</v>
      </c>
      <c r="T18" s="261">
        <f t="shared" si="9"/>
        <v>0</v>
      </c>
    </row>
    <row r="19" spans="1:20" ht="53.4">
      <c r="A19" s="249">
        <v>13</v>
      </c>
      <c r="B19" s="250" t="s">
        <v>433</v>
      </c>
      <c r="C19" s="237">
        <v>35</v>
      </c>
      <c r="D19" s="726">
        <v>4629800</v>
      </c>
      <c r="E19" s="290"/>
      <c r="F19" s="290"/>
      <c r="G19" s="715">
        <f t="shared" si="0"/>
        <v>4629800</v>
      </c>
      <c r="H19" s="261">
        <f>G19*12</f>
        <v>55557600</v>
      </c>
      <c r="I19" s="237">
        <v>35</v>
      </c>
      <c r="J19" s="726">
        <v>4629800</v>
      </c>
      <c r="K19" s="290"/>
      <c r="L19" s="290"/>
      <c r="M19" s="251">
        <f t="shared" si="2"/>
        <v>4629800</v>
      </c>
      <c r="N19" s="261">
        <f>M19*12</f>
        <v>55557600</v>
      </c>
      <c r="O19" s="251">
        <f t="shared" si="4"/>
        <v>0</v>
      </c>
      <c r="P19" s="251">
        <f t="shared" si="5"/>
        <v>0</v>
      </c>
      <c r="Q19" s="251">
        <f t="shared" si="6"/>
        <v>0</v>
      </c>
      <c r="R19" s="251">
        <f t="shared" si="7"/>
        <v>0</v>
      </c>
      <c r="S19" s="251">
        <f t="shared" si="8"/>
        <v>0</v>
      </c>
      <c r="T19" s="261">
        <f t="shared" si="9"/>
        <v>0</v>
      </c>
    </row>
    <row r="20" spans="1:20" ht="38.25" customHeight="1">
      <c r="A20" s="249"/>
      <c r="B20" s="30" t="s">
        <v>238</v>
      </c>
      <c r="C20" s="251">
        <f t="shared" ref="C20:M20" si="10">SUM(C8:C19)</f>
        <v>114</v>
      </c>
      <c r="D20" s="251">
        <f>SUM(D8:D19)</f>
        <v>34508544.200000003</v>
      </c>
      <c r="E20" s="251">
        <f t="shared" si="10"/>
        <v>1102212</v>
      </c>
      <c r="F20" s="251">
        <f>SUM(F8:F19)</f>
        <v>0</v>
      </c>
      <c r="G20" s="251">
        <f t="shared" si="10"/>
        <v>35610756.200000003</v>
      </c>
      <c r="H20" s="261">
        <f>SUM(H8:H19)</f>
        <v>458310030.60000002</v>
      </c>
      <c r="I20" s="251">
        <f t="shared" si="10"/>
        <v>109</v>
      </c>
      <c r="J20" s="251">
        <f>SUM(J8:J19)</f>
        <v>32657947</v>
      </c>
      <c r="K20" s="251">
        <f>SUM(K8:K19)</f>
        <v>969931</v>
      </c>
      <c r="L20" s="251">
        <f t="shared" si="10"/>
        <v>0</v>
      </c>
      <c r="M20" s="251">
        <f t="shared" si="10"/>
        <v>33627878</v>
      </c>
      <c r="N20" s="261">
        <f>SUM(N8:N19)</f>
        <v>432532614</v>
      </c>
      <c r="O20" s="251">
        <f t="shared" ref="O20:T20" si="11">SUM(O8:O19)</f>
        <v>5</v>
      </c>
      <c r="P20" s="251">
        <f t="shared" si="11"/>
        <v>1850597.1999999993</v>
      </c>
      <c r="Q20" s="251">
        <f t="shared" si="11"/>
        <v>132281</v>
      </c>
      <c r="R20" s="251">
        <f t="shared" si="11"/>
        <v>0</v>
      </c>
      <c r="S20" s="251">
        <f t="shared" si="11"/>
        <v>1982878.1999999993</v>
      </c>
      <c r="T20" s="261">
        <f t="shared" si="11"/>
        <v>25777416.599999994</v>
      </c>
    </row>
    <row r="21" spans="1:20" ht="36.9" customHeight="1">
      <c r="C21" s="5"/>
      <c r="I21" s="5"/>
    </row>
    <row r="22" spans="1:20">
      <c r="B22" s="732"/>
    </row>
  </sheetData>
  <mergeCells count="1">
    <mergeCell ref="I5:M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39"/>
  <sheetViews>
    <sheetView topLeftCell="C30" workbookViewId="0">
      <selection activeCell="N28" sqref="N28"/>
    </sheetView>
  </sheetViews>
  <sheetFormatPr defaultRowHeight="13.2"/>
  <cols>
    <col min="1" max="1" width="4.5546875" style="666" customWidth="1"/>
    <col min="2" max="2" width="40.109375" customWidth="1"/>
    <col min="3" max="3" width="10.88671875" customWidth="1"/>
    <col min="4" max="7" width="10.44140625" customWidth="1"/>
    <col min="8" max="8" width="12.5546875" customWidth="1"/>
    <col min="9" max="13" width="10.44140625" customWidth="1"/>
    <col min="14" max="14" width="15.33203125" customWidth="1"/>
    <col min="15" max="17" width="10.44140625" customWidth="1"/>
    <col min="18" max="18" width="11.109375" customWidth="1"/>
  </cols>
  <sheetData>
    <row r="1" spans="1:18">
      <c r="N1" s="137" t="s">
        <v>450</v>
      </c>
      <c r="O1" s="137"/>
      <c r="P1" s="137"/>
      <c r="Q1" s="137"/>
      <c r="R1" s="137"/>
    </row>
    <row r="2" spans="1:18">
      <c r="N2" s="448" t="s">
        <v>27</v>
      </c>
      <c r="O2" s="448"/>
      <c r="P2" s="448"/>
      <c r="Q2" s="448"/>
      <c r="R2" s="448"/>
    </row>
    <row r="3" spans="1:18" ht="12.75" hidden="1" customHeight="1"/>
    <row r="4" spans="1:18" ht="12.75" hidden="1" customHeight="1"/>
    <row r="5" spans="1:18" ht="12.75" hidden="1" customHeight="1"/>
    <row r="6" spans="1:18" ht="17.399999999999999">
      <c r="A6" s="668"/>
      <c r="B6" s="852" t="s">
        <v>451</v>
      </c>
      <c r="C6" s="852"/>
      <c r="D6" s="665"/>
      <c r="E6" s="665"/>
      <c r="F6" s="665"/>
      <c r="G6" s="665"/>
    </row>
    <row r="7" spans="1:18" hidden="1"/>
    <row r="8" spans="1:18" ht="18">
      <c r="A8" s="669"/>
      <c r="B8" s="637" t="s">
        <v>602</v>
      </c>
      <c r="C8" s="638"/>
      <c r="D8" s="638"/>
      <c r="E8" s="638"/>
      <c r="F8" s="638"/>
      <c r="G8" s="638"/>
    </row>
    <row r="9" spans="1:18" ht="17.399999999999999">
      <c r="A9" s="670"/>
      <c r="B9" s="639" t="s">
        <v>452</v>
      </c>
      <c r="C9" s="640"/>
      <c r="D9" s="640"/>
      <c r="E9" s="640"/>
      <c r="F9" s="640"/>
      <c r="G9" s="640"/>
    </row>
    <row r="10" spans="1:18" ht="14.4" thickBot="1">
      <c r="A10" s="668"/>
      <c r="B10" s="636"/>
      <c r="C10" s="636"/>
      <c r="D10" s="636"/>
      <c r="E10" s="636"/>
      <c r="F10" s="636"/>
      <c r="G10" s="636"/>
    </row>
    <row r="11" spans="1:18" s="667" customFormat="1" ht="26.25" customHeight="1" thickBot="1">
      <c r="A11" s="853" t="s">
        <v>7</v>
      </c>
      <c r="B11" s="855" t="s">
        <v>453</v>
      </c>
      <c r="C11" s="857" t="s">
        <v>549</v>
      </c>
      <c r="D11" s="858"/>
      <c r="E11" s="858"/>
      <c r="F11" s="858"/>
      <c r="G11" s="859"/>
      <c r="H11" s="857" t="s">
        <v>540</v>
      </c>
      <c r="I11" s="858"/>
      <c r="J11" s="858"/>
      <c r="K11" s="858"/>
      <c r="L11" s="858"/>
      <c r="M11" s="859"/>
      <c r="N11" s="857" t="s">
        <v>563</v>
      </c>
      <c r="O11" s="858"/>
      <c r="P11" s="858"/>
      <c r="Q11" s="858"/>
      <c r="R11" s="859"/>
    </row>
    <row r="12" spans="1:18" s="667" customFormat="1" ht="63.75" customHeight="1">
      <c r="A12" s="854"/>
      <c r="B12" s="856"/>
      <c r="C12" s="681" t="s">
        <v>454</v>
      </c>
      <c r="D12" s="679" t="s">
        <v>532</v>
      </c>
      <c r="E12" s="679" t="s">
        <v>533</v>
      </c>
      <c r="F12" s="679" t="s">
        <v>534</v>
      </c>
      <c r="G12" s="682" t="s">
        <v>535</v>
      </c>
      <c r="H12" s="681" t="s">
        <v>454</v>
      </c>
      <c r="I12" s="680" t="s">
        <v>532</v>
      </c>
      <c r="J12" s="680" t="s">
        <v>533</v>
      </c>
      <c r="K12" s="680" t="s">
        <v>534</v>
      </c>
      <c r="L12" s="680" t="s">
        <v>535</v>
      </c>
      <c r="M12" s="682" t="s">
        <v>455</v>
      </c>
      <c r="N12" s="681" t="s">
        <v>454</v>
      </c>
      <c r="O12" s="679" t="s">
        <v>532</v>
      </c>
      <c r="P12" s="679" t="s">
        <v>533</v>
      </c>
      <c r="Q12" s="679" t="s">
        <v>534</v>
      </c>
      <c r="R12" s="682" t="s">
        <v>535</v>
      </c>
    </row>
    <row r="13" spans="1:18" ht="15">
      <c r="A13" s="671" t="s">
        <v>456</v>
      </c>
      <c r="B13" s="683" t="s">
        <v>457</v>
      </c>
      <c r="C13" s="676">
        <f t="shared" ref="C13:R13" si="0">+C14+C15+C16</f>
        <v>599718.1</v>
      </c>
      <c r="D13" s="641">
        <f t="shared" si="0"/>
        <v>0</v>
      </c>
      <c r="E13" s="641">
        <f t="shared" si="0"/>
        <v>0</v>
      </c>
      <c r="F13" s="641">
        <f t="shared" si="0"/>
        <v>0</v>
      </c>
      <c r="G13" s="642">
        <f t="shared" si="0"/>
        <v>0</v>
      </c>
      <c r="H13" s="676">
        <f>+H14+H15+H16</f>
        <v>670468.30000000005</v>
      </c>
      <c r="I13" s="641">
        <f t="shared" si="0"/>
        <v>0</v>
      </c>
      <c r="J13" s="641">
        <f t="shared" si="0"/>
        <v>0</v>
      </c>
      <c r="K13" s="641">
        <f t="shared" si="0"/>
        <v>0</v>
      </c>
      <c r="L13" s="641">
        <f t="shared" si="0"/>
        <v>0</v>
      </c>
      <c r="M13" s="642">
        <f t="shared" si="0"/>
        <v>0</v>
      </c>
      <c r="N13" s="727">
        <f>+N14+N15+N16</f>
        <v>665264.9</v>
      </c>
      <c r="O13" s="641">
        <f t="shared" si="0"/>
        <v>0</v>
      </c>
      <c r="P13" s="641">
        <f t="shared" si="0"/>
        <v>0</v>
      </c>
      <c r="Q13" s="641">
        <f t="shared" si="0"/>
        <v>0</v>
      </c>
      <c r="R13" s="642">
        <f t="shared" si="0"/>
        <v>0</v>
      </c>
    </row>
    <row r="14" spans="1:18" ht="15">
      <c r="A14" s="672"/>
      <c r="B14" s="684" t="s">
        <v>458</v>
      </c>
      <c r="C14" s="676">
        <v>599718.1</v>
      </c>
      <c r="D14" s="641"/>
      <c r="E14" s="641"/>
      <c r="F14" s="641"/>
      <c r="G14" s="642"/>
      <c r="H14" s="676">
        <v>670468.30000000005</v>
      </c>
      <c r="I14" s="641"/>
      <c r="J14" s="641"/>
      <c r="K14" s="641"/>
      <c r="L14" s="641"/>
      <c r="M14" s="642"/>
      <c r="N14" s="727">
        <v>665264.9</v>
      </c>
      <c r="O14" s="641"/>
      <c r="P14" s="641"/>
      <c r="Q14" s="641"/>
      <c r="R14" s="642"/>
    </row>
    <row r="15" spans="1:18" ht="15">
      <c r="A15" s="672"/>
      <c r="B15" s="684" t="s">
        <v>459</v>
      </c>
      <c r="C15" s="676"/>
      <c r="D15" s="641"/>
      <c r="E15" s="641"/>
      <c r="F15" s="641"/>
      <c r="G15" s="642"/>
      <c r="H15" s="676"/>
      <c r="I15" s="641"/>
      <c r="J15" s="641"/>
      <c r="K15" s="641"/>
      <c r="L15" s="641"/>
      <c r="M15" s="642"/>
      <c r="N15" s="676"/>
      <c r="O15" s="641"/>
      <c r="P15" s="641"/>
      <c r="Q15" s="641"/>
      <c r="R15" s="642"/>
    </row>
    <row r="16" spans="1:18" ht="15">
      <c r="A16" s="672"/>
      <c r="B16" s="684" t="s">
        <v>460</v>
      </c>
      <c r="C16" s="676"/>
      <c r="D16" s="641"/>
      <c r="E16" s="641"/>
      <c r="F16" s="641"/>
      <c r="G16" s="642"/>
      <c r="H16" s="676"/>
      <c r="I16" s="641"/>
      <c r="J16" s="641"/>
      <c r="K16" s="641"/>
      <c r="L16" s="641"/>
      <c r="M16" s="642"/>
      <c r="N16" s="676"/>
      <c r="O16" s="641"/>
      <c r="P16" s="641"/>
      <c r="Q16" s="641"/>
      <c r="R16" s="642"/>
    </row>
    <row r="17" spans="1:18" ht="15">
      <c r="A17" s="671" t="s">
        <v>461</v>
      </c>
      <c r="B17" s="683" t="s">
        <v>587</v>
      </c>
      <c r="C17" s="676">
        <v>599718.1</v>
      </c>
      <c r="D17" s="641"/>
      <c r="E17" s="641"/>
      <c r="F17" s="641"/>
      <c r="G17" s="642"/>
      <c r="H17" s="676">
        <v>670468.30000000005</v>
      </c>
      <c r="I17" s="641"/>
      <c r="J17" s="641"/>
      <c r="K17" s="641"/>
      <c r="L17" s="641"/>
      <c r="M17" s="642"/>
      <c r="N17" s="676">
        <v>665264.9</v>
      </c>
      <c r="O17" s="641"/>
      <c r="P17" s="641"/>
      <c r="Q17" s="641"/>
      <c r="R17" s="642"/>
    </row>
    <row r="18" spans="1:18" ht="15">
      <c r="A18" s="671">
        <v>1</v>
      </c>
      <c r="B18" s="685" t="s">
        <v>462</v>
      </c>
      <c r="C18" s="676">
        <f t="shared" ref="C18:R18" si="1">+C20+C21</f>
        <v>109</v>
      </c>
      <c r="D18" s="641">
        <f t="shared" si="1"/>
        <v>0</v>
      </c>
      <c r="E18" s="641">
        <f t="shared" si="1"/>
        <v>0</v>
      </c>
      <c r="F18" s="641">
        <f t="shared" si="1"/>
        <v>0</v>
      </c>
      <c r="G18" s="642">
        <f t="shared" si="1"/>
        <v>0</v>
      </c>
      <c r="H18" s="676">
        <f t="shared" si="1"/>
        <v>109</v>
      </c>
      <c r="I18" s="641">
        <f t="shared" si="1"/>
        <v>0</v>
      </c>
      <c r="J18" s="641">
        <f t="shared" si="1"/>
        <v>0</v>
      </c>
      <c r="K18" s="641">
        <f t="shared" si="1"/>
        <v>0</v>
      </c>
      <c r="L18" s="641">
        <f t="shared" si="1"/>
        <v>0</v>
      </c>
      <c r="M18" s="642">
        <f t="shared" si="1"/>
        <v>0</v>
      </c>
      <c r="N18" s="676">
        <f t="shared" si="1"/>
        <v>114</v>
      </c>
      <c r="O18" s="641">
        <f t="shared" si="1"/>
        <v>0</v>
      </c>
      <c r="P18" s="641">
        <f t="shared" si="1"/>
        <v>0</v>
      </c>
      <c r="Q18" s="641">
        <f t="shared" si="1"/>
        <v>0</v>
      </c>
      <c r="R18" s="642">
        <f t="shared" si="1"/>
        <v>0</v>
      </c>
    </row>
    <row r="19" spans="1:18" ht="15">
      <c r="A19" s="673"/>
      <c r="B19" s="686" t="s">
        <v>463</v>
      </c>
      <c r="C19" s="677"/>
      <c r="D19" s="643"/>
      <c r="E19" s="643"/>
      <c r="F19" s="643"/>
      <c r="G19" s="644"/>
      <c r="H19" s="677"/>
      <c r="I19" s="643"/>
      <c r="J19" s="643"/>
      <c r="K19" s="643"/>
      <c r="L19" s="643"/>
      <c r="M19" s="644"/>
      <c r="N19" s="677"/>
      <c r="O19" s="643"/>
      <c r="P19" s="643"/>
      <c r="Q19" s="643"/>
      <c r="R19" s="644"/>
    </row>
    <row r="20" spans="1:18" ht="15">
      <c r="A20" s="672" t="s">
        <v>464</v>
      </c>
      <c r="B20" s="687" t="s">
        <v>465</v>
      </c>
      <c r="C20" s="676">
        <v>109</v>
      </c>
      <c r="D20" s="641"/>
      <c r="E20" s="641"/>
      <c r="F20" s="641"/>
      <c r="G20" s="642"/>
      <c r="H20" s="676">
        <v>109</v>
      </c>
      <c r="I20" s="641"/>
      <c r="J20" s="641"/>
      <c r="K20" s="641"/>
      <c r="L20" s="641"/>
      <c r="M20" s="642"/>
      <c r="N20" s="676">
        <v>114</v>
      </c>
      <c r="O20" s="641"/>
      <c r="P20" s="641"/>
      <c r="Q20" s="641"/>
      <c r="R20" s="642"/>
    </row>
    <row r="21" spans="1:18" ht="30">
      <c r="A21" s="672" t="s">
        <v>466</v>
      </c>
      <c r="B21" s="687" t="s">
        <v>467</v>
      </c>
      <c r="C21" s="676"/>
      <c r="D21" s="641"/>
      <c r="E21" s="641"/>
      <c r="F21" s="641"/>
      <c r="G21" s="642"/>
      <c r="H21" s="676"/>
      <c r="I21" s="641"/>
      <c r="J21" s="641"/>
      <c r="K21" s="641"/>
      <c r="L21" s="641"/>
      <c r="M21" s="642"/>
      <c r="N21" s="676"/>
      <c r="O21" s="641"/>
      <c r="P21" s="641"/>
      <c r="Q21" s="641"/>
      <c r="R21" s="642"/>
    </row>
    <row r="22" spans="1:18" ht="45">
      <c r="A22" s="671">
        <v>2</v>
      </c>
      <c r="B22" s="685" t="s">
        <v>468</v>
      </c>
      <c r="C22" s="676">
        <f t="shared" ref="C22:R22" si="2">+C24+C27+C28</f>
        <v>35</v>
      </c>
      <c r="D22" s="641">
        <f t="shared" si="2"/>
        <v>0</v>
      </c>
      <c r="E22" s="641">
        <f t="shared" si="2"/>
        <v>0</v>
      </c>
      <c r="F22" s="641">
        <f t="shared" si="2"/>
        <v>0</v>
      </c>
      <c r="G22" s="642">
        <f t="shared" si="2"/>
        <v>0</v>
      </c>
      <c r="H22" s="676">
        <v>35</v>
      </c>
      <c r="I22" s="641">
        <f t="shared" si="2"/>
        <v>0</v>
      </c>
      <c r="J22" s="641">
        <f t="shared" si="2"/>
        <v>0</v>
      </c>
      <c r="K22" s="641">
        <f t="shared" si="2"/>
        <v>0</v>
      </c>
      <c r="L22" s="641">
        <f t="shared" si="2"/>
        <v>0</v>
      </c>
      <c r="M22" s="642">
        <f t="shared" si="2"/>
        <v>0</v>
      </c>
      <c r="N22" s="676">
        <v>35</v>
      </c>
      <c r="O22" s="641">
        <f t="shared" si="2"/>
        <v>0</v>
      </c>
      <c r="P22" s="641">
        <f t="shared" si="2"/>
        <v>0</v>
      </c>
      <c r="Q22" s="641">
        <f t="shared" si="2"/>
        <v>0</v>
      </c>
      <c r="R22" s="642">
        <f t="shared" si="2"/>
        <v>0</v>
      </c>
    </row>
    <row r="23" spans="1:18" ht="15">
      <c r="A23" s="673"/>
      <c r="B23" s="686" t="s">
        <v>463</v>
      </c>
      <c r="C23" s="677"/>
      <c r="D23" s="643"/>
      <c r="E23" s="643"/>
      <c r="F23" s="643"/>
      <c r="G23" s="644"/>
      <c r="H23" s="677"/>
      <c r="I23" s="643"/>
      <c r="J23" s="643"/>
      <c r="K23" s="643"/>
      <c r="L23" s="643"/>
      <c r="M23" s="644"/>
      <c r="N23" s="677"/>
      <c r="O23" s="643"/>
      <c r="P23" s="643"/>
      <c r="Q23" s="643"/>
      <c r="R23" s="644"/>
    </row>
    <row r="24" spans="1:18" ht="60">
      <c r="A24" s="672" t="s">
        <v>469</v>
      </c>
      <c r="B24" s="687" t="s">
        <v>470</v>
      </c>
      <c r="C24" s="677">
        <v>10</v>
      </c>
      <c r="D24" s="643">
        <f t="shared" ref="D24:R24" si="3">+D25+D26</f>
        <v>0</v>
      </c>
      <c r="E24" s="643">
        <f t="shared" si="3"/>
        <v>0</v>
      </c>
      <c r="F24" s="643">
        <f t="shared" si="3"/>
        <v>0</v>
      </c>
      <c r="G24" s="644">
        <f t="shared" si="3"/>
        <v>0</v>
      </c>
      <c r="H24" s="677">
        <v>10</v>
      </c>
      <c r="I24" s="643">
        <f t="shared" si="3"/>
        <v>0</v>
      </c>
      <c r="J24" s="643">
        <f t="shared" si="3"/>
        <v>0</v>
      </c>
      <c r="K24" s="643">
        <f t="shared" si="3"/>
        <v>0</v>
      </c>
      <c r="L24" s="643">
        <f t="shared" si="3"/>
        <v>0</v>
      </c>
      <c r="M24" s="644">
        <f t="shared" si="3"/>
        <v>0</v>
      </c>
      <c r="N24" s="677">
        <v>10</v>
      </c>
      <c r="O24" s="643">
        <f t="shared" si="3"/>
        <v>0</v>
      </c>
      <c r="P24" s="643">
        <f t="shared" si="3"/>
        <v>0</v>
      </c>
      <c r="Q24" s="643">
        <f t="shared" si="3"/>
        <v>0</v>
      </c>
      <c r="R24" s="644">
        <f t="shared" si="3"/>
        <v>0</v>
      </c>
    </row>
    <row r="25" spans="1:18" ht="15">
      <c r="A25" s="674" t="s">
        <v>471</v>
      </c>
      <c r="B25" s="688" t="s">
        <v>472</v>
      </c>
      <c r="C25" s="676">
        <v>10</v>
      </c>
      <c r="D25" s="641"/>
      <c r="E25" s="641"/>
      <c r="F25" s="641"/>
      <c r="G25" s="642"/>
      <c r="H25" s="676">
        <v>10</v>
      </c>
      <c r="I25" s="641"/>
      <c r="J25" s="641"/>
      <c r="K25" s="641"/>
      <c r="L25" s="641"/>
      <c r="M25" s="642"/>
      <c r="N25" s="676">
        <v>10</v>
      </c>
      <c r="O25" s="641"/>
      <c r="P25" s="641"/>
      <c r="Q25" s="641"/>
      <c r="R25" s="642"/>
    </row>
    <row r="26" spans="1:18" ht="26.4">
      <c r="A26" s="674" t="s">
        <v>473</v>
      </c>
      <c r="B26" s="688" t="s">
        <v>474</v>
      </c>
      <c r="C26" s="676"/>
      <c r="D26" s="641"/>
      <c r="E26" s="641"/>
      <c r="F26" s="641"/>
      <c r="G26" s="642"/>
      <c r="H26" s="676"/>
      <c r="I26" s="641"/>
      <c r="J26" s="641"/>
      <c r="K26" s="641"/>
      <c r="L26" s="641"/>
      <c r="M26" s="642"/>
      <c r="N26" s="676"/>
      <c r="O26" s="641"/>
      <c r="P26" s="641"/>
      <c r="Q26" s="641"/>
      <c r="R26" s="642"/>
    </row>
    <row r="27" spans="1:18" ht="60">
      <c r="A27" s="672" t="s">
        <v>475</v>
      </c>
      <c r="B27" s="687" t="s">
        <v>476</v>
      </c>
      <c r="C27" s="676">
        <v>15</v>
      </c>
      <c r="D27" s="641"/>
      <c r="E27" s="641"/>
      <c r="F27" s="641"/>
      <c r="G27" s="642"/>
      <c r="H27" s="676">
        <v>15</v>
      </c>
      <c r="I27" s="641"/>
      <c r="J27" s="641"/>
      <c r="K27" s="641"/>
      <c r="L27" s="641"/>
      <c r="M27" s="642"/>
      <c r="N27" s="676">
        <v>15</v>
      </c>
      <c r="O27" s="641"/>
      <c r="P27" s="641"/>
      <c r="Q27" s="641"/>
      <c r="R27" s="642"/>
    </row>
    <row r="28" spans="1:18" ht="45">
      <c r="A28" s="672" t="s">
        <v>477</v>
      </c>
      <c r="B28" s="687" t="s">
        <v>478</v>
      </c>
      <c r="C28" s="676">
        <v>10</v>
      </c>
      <c r="D28" s="641"/>
      <c r="E28" s="641"/>
      <c r="F28" s="641"/>
      <c r="G28" s="642"/>
      <c r="H28" s="676">
        <v>10</v>
      </c>
      <c r="I28" s="641"/>
      <c r="J28" s="641"/>
      <c r="K28" s="641"/>
      <c r="L28" s="641"/>
      <c r="M28" s="642"/>
      <c r="N28" s="676">
        <v>10</v>
      </c>
      <c r="O28" s="641"/>
      <c r="P28" s="641"/>
      <c r="Q28" s="641"/>
      <c r="R28" s="642"/>
    </row>
    <row r="29" spans="1:18" ht="45">
      <c r="A29" s="671">
        <v>3</v>
      </c>
      <c r="B29" s="685" t="s">
        <v>479</v>
      </c>
      <c r="C29" s="676">
        <v>370.4</v>
      </c>
      <c r="D29" s="641"/>
      <c r="E29" s="641"/>
      <c r="F29" s="641"/>
      <c r="G29" s="642"/>
      <c r="H29" s="676">
        <v>356.2</v>
      </c>
      <c r="I29" s="641"/>
      <c r="J29" s="641"/>
      <c r="K29" s="641"/>
      <c r="L29" s="641"/>
      <c r="M29" s="642"/>
      <c r="N29" s="676">
        <v>335</v>
      </c>
      <c r="O29" s="641"/>
      <c r="P29" s="641"/>
      <c r="Q29" s="641"/>
      <c r="R29" s="642"/>
    </row>
    <row r="30" spans="1:18" ht="30">
      <c r="A30" s="671">
        <v>4</v>
      </c>
      <c r="B30" s="685" t="s">
        <v>480</v>
      </c>
      <c r="C30" s="676">
        <f t="shared" ref="C30:R30" si="4">+C32+C33</f>
        <v>1840</v>
      </c>
      <c r="D30" s="641">
        <f t="shared" si="4"/>
        <v>0</v>
      </c>
      <c r="E30" s="641">
        <f t="shared" si="4"/>
        <v>0</v>
      </c>
      <c r="F30" s="641">
        <f t="shared" si="4"/>
        <v>0</v>
      </c>
      <c r="G30" s="642">
        <f t="shared" si="4"/>
        <v>0</v>
      </c>
      <c r="H30" s="676">
        <f t="shared" si="4"/>
        <v>1840</v>
      </c>
      <c r="I30" s="641">
        <f t="shared" si="4"/>
        <v>0</v>
      </c>
      <c r="J30" s="641">
        <f t="shared" si="4"/>
        <v>0</v>
      </c>
      <c r="K30" s="641">
        <f t="shared" si="4"/>
        <v>0</v>
      </c>
      <c r="L30" s="641">
        <f t="shared" si="4"/>
        <v>0</v>
      </c>
      <c r="M30" s="642">
        <f t="shared" si="4"/>
        <v>0</v>
      </c>
      <c r="N30" s="676">
        <f>+N32+N33</f>
        <v>1840</v>
      </c>
      <c r="O30" s="641">
        <f t="shared" si="4"/>
        <v>0</v>
      </c>
      <c r="P30" s="641">
        <f t="shared" si="4"/>
        <v>0</v>
      </c>
      <c r="Q30" s="641">
        <f t="shared" si="4"/>
        <v>0</v>
      </c>
      <c r="R30" s="642">
        <f t="shared" si="4"/>
        <v>0</v>
      </c>
    </row>
    <row r="31" spans="1:18" ht="15">
      <c r="A31" s="673"/>
      <c r="B31" s="686" t="s">
        <v>463</v>
      </c>
      <c r="C31" s="677"/>
      <c r="D31" s="643"/>
      <c r="E31" s="643"/>
      <c r="F31" s="643"/>
      <c r="G31" s="644"/>
      <c r="H31" s="677"/>
      <c r="I31" s="643"/>
      <c r="J31" s="643"/>
      <c r="K31" s="643"/>
      <c r="L31" s="643"/>
      <c r="M31" s="644"/>
      <c r="N31" s="677"/>
      <c r="O31" s="643"/>
      <c r="P31" s="643"/>
      <c r="Q31" s="643"/>
      <c r="R31" s="644"/>
    </row>
    <row r="32" spans="1:18" ht="27.6">
      <c r="A32" s="672" t="s">
        <v>481</v>
      </c>
      <c r="B32" s="689" t="s">
        <v>482</v>
      </c>
      <c r="C32" s="676">
        <v>1840</v>
      </c>
      <c r="D32" s="641"/>
      <c r="E32" s="641"/>
      <c r="F32" s="641"/>
      <c r="G32" s="642"/>
      <c r="H32" s="676">
        <v>1840</v>
      </c>
      <c r="I32" s="641"/>
      <c r="J32" s="641"/>
      <c r="K32" s="641"/>
      <c r="L32" s="641"/>
      <c r="M32" s="642"/>
      <c r="N32" s="676">
        <v>1840</v>
      </c>
      <c r="O32" s="641"/>
      <c r="P32" s="641"/>
      <c r="Q32" s="641"/>
      <c r="R32" s="642"/>
    </row>
    <row r="33" spans="1:18" ht="15">
      <c r="A33" s="672">
        <v>4.2</v>
      </c>
      <c r="B33" s="689" t="s">
        <v>483</v>
      </c>
      <c r="C33" s="676"/>
      <c r="D33" s="641"/>
      <c r="E33" s="641"/>
      <c r="F33" s="641"/>
      <c r="G33" s="642"/>
      <c r="H33" s="676"/>
      <c r="I33" s="641"/>
      <c r="J33" s="641"/>
      <c r="K33" s="641"/>
      <c r="L33" s="641"/>
      <c r="M33" s="642"/>
      <c r="N33" s="676"/>
      <c r="O33" s="641"/>
      <c r="P33" s="641"/>
      <c r="Q33" s="641"/>
      <c r="R33" s="642"/>
    </row>
    <row r="34" spans="1:18" ht="15">
      <c r="A34" s="672" t="s">
        <v>484</v>
      </c>
      <c r="B34" s="689" t="s">
        <v>485</v>
      </c>
      <c r="C34" s="676"/>
      <c r="D34" s="641"/>
      <c r="E34" s="641"/>
      <c r="F34" s="641"/>
      <c r="G34" s="642"/>
      <c r="H34" s="676"/>
      <c r="I34" s="641"/>
      <c r="J34" s="641"/>
      <c r="K34" s="641"/>
      <c r="L34" s="641"/>
      <c r="M34" s="642"/>
      <c r="N34" s="676"/>
      <c r="O34" s="641"/>
      <c r="P34" s="641"/>
      <c r="Q34" s="641"/>
      <c r="R34" s="642"/>
    </row>
    <row r="35" spans="1:18" ht="15">
      <c r="A35" s="671">
        <v>5</v>
      </c>
      <c r="B35" s="685" t="s">
        <v>486</v>
      </c>
      <c r="C35" s="676">
        <f>+C37+C38</f>
        <v>13</v>
      </c>
      <c r="D35" s="676">
        <f>+D37+D38</f>
        <v>0</v>
      </c>
      <c r="E35" s="641">
        <f t="shared" ref="E35:R35" si="5">+E37</f>
        <v>0</v>
      </c>
      <c r="F35" s="641">
        <f t="shared" si="5"/>
        <v>0</v>
      </c>
      <c r="G35" s="642">
        <f t="shared" si="5"/>
        <v>0</v>
      </c>
      <c r="H35" s="676">
        <f>+H37+H38</f>
        <v>13</v>
      </c>
      <c r="I35" s="676">
        <f>+I37+I38</f>
        <v>0</v>
      </c>
      <c r="J35" s="641">
        <f t="shared" si="5"/>
        <v>0</v>
      </c>
      <c r="K35" s="641">
        <f t="shared" si="5"/>
        <v>0</v>
      </c>
      <c r="L35" s="641">
        <f t="shared" si="5"/>
        <v>0</v>
      </c>
      <c r="M35" s="642">
        <f t="shared" si="5"/>
        <v>0</v>
      </c>
      <c r="N35" s="676">
        <f>+N37+N38</f>
        <v>13</v>
      </c>
      <c r="O35" s="676">
        <f>+O37+O38</f>
        <v>0</v>
      </c>
      <c r="P35" s="641">
        <f t="shared" si="5"/>
        <v>0</v>
      </c>
      <c r="Q35" s="641">
        <f t="shared" si="5"/>
        <v>0</v>
      </c>
      <c r="R35" s="642">
        <f t="shared" si="5"/>
        <v>0</v>
      </c>
    </row>
    <row r="36" spans="1:18" ht="15">
      <c r="A36" s="673"/>
      <c r="B36" s="686" t="s">
        <v>463</v>
      </c>
      <c r="C36" s="677"/>
      <c r="D36" s="643"/>
      <c r="E36" s="643"/>
      <c r="F36" s="643"/>
      <c r="G36" s="644"/>
      <c r="H36" s="677"/>
      <c r="I36" s="643"/>
      <c r="J36" s="643"/>
      <c r="K36" s="643"/>
      <c r="L36" s="643"/>
      <c r="M36" s="644"/>
      <c r="N36" s="677"/>
      <c r="O36" s="643"/>
      <c r="P36" s="643"/>
      <c r="Q36" s="643"/>
      <c r="R36" s="644"/>
    </row>
    <row r="37" spans="1:18" ht="27.6">
      <c r="A37" s="672" t="s">
        <v>487</v>
      </c>
      <c r="B37" s="689" t="s">
        <v>488</v>
      </c>
      <c r="C37" s="676">
        <v>10</v>
      </c>
      <c r="D37" s="641"/>
      <c r="E37" s="641"/>
      <c r="F37" s="641"/>
      <c r="G37" s="642"/>
      <c r="H37" s="676">
        <v>10</v>
      </c>
      <c r="I37" s="641"/>
      <c r="J37" s="641"/>
      <c r="K37" s="641"/>
      <c r="L37" s="641"/>
      <c r="M37" s="642"/>
      <c r="N37" s="676">
        <v>10</v>
      </c>
      <c r="O37" s="641"/>
      <c r="P37" s="641"/>
      <c r="Q37" s="641"/>
      <c r="R37" s="642"/>
    </row>
    <row r="38" spans="1:18" ht="15.6" thickBot="1">
      <c r="A38" s="675" t="s">
        <v>489</v>
      </c>
      <c r="B38" s="690" t="s">
        <v>490</v>
      </c>
      <c r="C38" s="676">
        <v>3</v>
      </c>
      <c r="D38" s="641"/>
      <c r="E38" s="641"/>
      <c r="F38" s="641"/>
      <c r="G38" s="642"/>
      <c r="H38" s="676">
        <v>3</v>
      </c>
      <c r="I38" s="641"/>
      <c r="J38" s="641"/>
      <c r="K38" s="641"/>
      <c r="L38" s="641"/>
      <c r="M38" s="642"/>
      <c r="N38" s="676">
        <v>3</v>
      </c>
      <c r="O38" s="641"/>
      <c r="P38" s="641"/>
      <c r="Q38" s="641"/>
      <c r="R38" s="642"/>
    </row>
    <row r="39" spans="1:18" ht="28.5" customHeight="1" thickBot="1">
      <c r="A39" s="671">
        <v>6</v>
      </c>
      <c r="B39" s="685" t="s">
        <v>491</v>
      </c>
      <c r="C39" s="678"/>
      <c r="D39" s="645"/>
      <c r="E39" s="645"/>
      <c r="F39" s="645"/>
      <c r="G39" s="646"/>
      <c r="H39" s="678"/>
      <c r="I39" s="645"/>
      <c r="J39" s="645"/>
      <c r="K39" s="645"/>
      <c r="L39" s="645"/>
      <c r="M39" s="646"/>
      <c r="N39" s="678"/>
      <c r="O39" s="645"/>
      <c r="P39" s="645"/>
      <c r="Q39" s="645"/>
      <c r="R39" s="646"/>
    </row>
  </sheetData>
  <mergeCells count="6">
    <mergeCell ref="B6:C6"/>
    <mergeCell ref="A11:A12"/>
    <mergeCell ref="B11:B12"/>
    <mergeCell ref="H11:M11"/>
    <mergeCell ref="C11:G11"/>
    <mergeCell ref="N11:R11"/>
  </mergeCells>
  <pageMargins left="0.16" right="0.22" top="0.19" bottom="0.16" header="0.16" footer="0.1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</vt:i4>
      </vt:variant>
    </vt:vector>
  </HeadingPairs>
  <TitlesOfParts>
    <vt:vector size="32" baseType="lpstr">
      <vt:lpstr>1-ԱՄՓՈՓ</vt:lpstr>
      <vt:lpstr>2-ԸՆԴԱՄԵՆԸ ԾԱԽՍԵՐ</vt:lpstr>
      <vt:lpstr>3-Ծախսերի բացվածք</vt:lpstr>
      <vt:lpstr>4-ԿԱՊ</vt:lpstr>
      <vt:lpstr>5-դատդեպ-փոստային</vt:lpstr>
      <vt:lpstr>6-դատդեպ-կապ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</vt:lpstr>
      <vt:lpstr>14տարածքներ</vt:lpstr>
      <vt:lpstr>15կառուցվածք</vt:lpstr>
      <vt:lpstr>16հաստիքացուցակ</vt:lpstr>
      <vt:lpstr>17հարկ-մաքս</vt:lpstr>
      <vt:lpstr>18ԱԳՆ</vt:lpstr>
      <vt:lpstr>19հարկադիր</vt:lpstr>
      <vt:lpstr>20դատավորներ</vt:lpstr>
      <vt:lpstr>21դատ.ծառ.</vt:lpstr>
      <vt:lpstr>22դատ.կարգադրիչ</vt:lpstr>
      <vt:lpstr>23դատախազ</vt:lpstr>
      <vt:lpstr>24դատախազ-պետծառ</vt:lpstr>
      <vt:lpstr>25ՀՔԾ</vt:lpstr>
      <vt:lpstr>26ՀՔԾ-աշխ</vt:lpstr>
      <vt:lpstr>27Քննչական</vt:lpstr>
      <vt:lpstr>28ՔԿ-դեպարտամենտ</vt:lpstr>
      <vt:lpstr>29աշխատավարձի ֆոնդ</vt:lpstr>
      <vt:lpstr>30ամփոփ-ցուցանիշներ</vt:lpstr>
      <vt:lpstr>'16հաստիքացուցակ'!Заголовки_для_печати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CHOPURYAN</cp:lastModifiedBy>
  <cp:lastPrinted>2021-08-20T11:04:34Z</cp:lastPrinted>
  <dcterms:created xsi:type="dcterms:W3CDTF">2003-05-20T07:22:10Z</dcterms:created>
  <dcterms:modified xsi:type="dcterms:W3CDTF">2021-08-24T11:04:23Z</dcterms:modified>
</cp:coreProperties>
</file>